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2026\CURSOS SENA 2026\MAY\ZFB EXCEL AVANZADO\GUIAS EXC_AVANZ_G1\"/>
    </mc:Choice>
  </mc:AlternateContent>
  <xr:revisionPtr revIDLastSave="0" documentId="8_{11CAEBC6-A475-4B19-8CF8-DBE11CDBFFE8}" xr6:coauthVersionLast="47" xr6:coauthVersionMax="47" xr10:uidLastSave="{00000000-0000-0000-0000-000000000000}"/>
  <bookViews>
    <workbookView xWindow="-108" yWindow="-108" windowWidth="23256" windowHeight="12456" tabRatio="733" xr2:uid="{00000000-000D-0000-FFFF-FFFF00000000}"/>
  </bookViews>
  <sheets>
    <sheet name="Filtros Avanzados" sheetId="8" r:id="rId1"/>
    <sheet name="Teo Func BD" sheetId="7" r:id="rId2"/>
    <sheet name="Taller 1 Fun BD" sheetId="5" r:id="rId3"/>
    <sheet name="Soluc -Taller 1 Fun BD" sheetId="6" state="hidden" r:id="rId4"/>
    <sheet name="Informacion" sheetId="1" r:id="rId5"/>
    <sheet name="Taller 2 Planilla Fun BD" sheetId="3" r:id="rId6"/>
  </sheets>
  <definedNames>
    <definedName name="_xlnm._FilterDatabase" localSheetId="0" hidden="1">'Filtros Avanzados'!#REF!</definedName>
    <definedName name="_xlnm._FilterDatabase" localSheetId="3" hidden="1">'Soluc -Taller 1 Fun BD'!$A$2:$P$20</definedName>
    <definedName name="_xlnm._FilterDatabase" localSheetId="2" hidden="1">'Taller 1 Fun BD'!$A$3:$P$21</definedName>
    <definedName name="BD_EMP">Informacion!$B$3:$F$14</definedName>
    <definedName name="CO_EMP">Informacion!$B$4:$B$14</definedName>
    <definedName name="DEC" localSheetId="3">'Soluc -Taller 1 Fun BD'!$G$25</definedName>
    <definedName name="DEC" localSheetId="2">'Taller 1 Fun BD'!$G$26</definedName>
    <definedName name="QUI" localSheetId="3">'Soluc -Taller 1 Fun BD'!$G$24</definedName>
    <definedName name="QUI" localSheetId="2">'Taller 1 Fun BD'!$G$25</definedName>
    <definedName name="TRI" localSheetId="3">'Soluc -Taller 1 Fun BD'!$G$23</definedName>
    <definedName name="TRI" localSheetId="2">'Taller 1 Fun BD'!$G$24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5" l="1"/>
  <c r="G18" i="6" l="1"/>
  <c r="G17" i="6"/>
  <c r="G16" i="6"/>
  <c r="G15" i="6"/>
  <c r="G14" i="6"/>
  <c r="G13" i="6"/>
  <c r="G12" i="6"/>
  <c r="G11" i="6"/>
  <c r="G10" i="6"/>
  <c r="G9" i="6"/>
  <c r="G8" i="6"/>
  <c r="G7" i="6"/>
  <c r="G6" i="6"/>
  <c r="G5" i="6"/>
  <c r="G4" i="6"/>
  <c r="G3" i="6"/>
  <c r="M3" i="6" l="1"/>
  <c r="M18" i="6" l="1"/>
  <c r="H18" i="6"/>
  <c r="F18" i="6"/>
  <c r="M17" i="6"/>
  <c r="H17" i="6"/>
  <c r="F17" i="6"/>
  <c r="M16" i="6"/>
  <c r="H16" i="6"/>
  <c r="F16" i="6"/>
  <c r="M15" i="6"/>
  <c r="H15" i="6"/>
  <c r="F15" i="6"/>
  <c r="M14" i="6"/>
  <c r="H14" i="6"/>
  <c r="F14" i="6"/>
  <c r="M13" i="6"/>
  <c r="H13" i="6"/>
  <c r="F13" i="6"/>
  <c r="M12" i="6"/>
  <c r="H12" i="6"/>
  <c r="F12" i="6"/>
  <c r="M11" i="6"/>
  <c r="H11" i="6"/>
  <c r="F11" i="6"/>
  <c r="M10" i="6"/>
  <c r="H10" i="6"/>
  <c r="F10" i="6"/>
  <c r="M9" i="6"/>
  <c r="H9" i="6"/>
  <c r="F9" i="6"/>
  <c r="M8" i="6"/>
  <c r="H8" i="6"/>
  <c r="F8" i="6"/>
  <c r="M7" i="6"/>
  <c r="H7" i="6"/>
  <c r="F7" i="6"/>
  <c r="M6" i="6"/>
  <c r="H6" i="6"/>
  <c r="F6" i="6"/>
  <c r="M5" i="6"/>
  <c r="H5" i="6"/>
  <c r="F5" i="6"/>
  <c r="M4" i="6"/>
  <c r="H4" i="6"/>
  <c r="F4" i="6"/>
  <c r="H3" i="6"/>
  <c r="I3" i="6" s="1"/>
  <c r="F3" i="6"/>
  <c r="I5" i="6" l="1"/>
  <c r="I9" i="6"/>
  <c r="J9" i="6" s="1"/>
  <c r="K9" i="6" s="1"/>
  <c r="I13" i="6"/>
  <c r="J13" i="6" s="1"/>
  <c r="K13" i="6" s="1"/>
  <c r="I17" i="6"/>
  <c r="J17" i="6" s="1"/>
  <c r="K17" i="6" s="1"/>
  <c r="I8" i="6"/>
  <c r="J8" i="6" s="1"/>
  <c r="K8" i="6" s="1"/>
  <c r="I12" i="6"/>
  <c r="J12" i="6" s="1"/>
  <c r="K12" i="6" s="1"/>
  <c r="I16" i="6"/>
  <c r="I7" i="6"/>
  <c r="J7" i="6" s="1"/>
  <c r="I11" i="6"/>
  <c r="J11" i="6" s="1"/>
  <c r="I15" i="6"/>
  <c r="J15" i="6" s="1"/>
  <c r="K15" i="6" s="1"/>
  <c r="I6" i="6"/>
  <c r="J6" i="6" s="1"/>
  <c r="K6" i="6" s="1"/>
  <c r="I10" i="6"/>
  <c r="J10" i="6" s="1"/>
  <c r="K10" i="6" s="1"/>
  <c r="I14" i="6"/>
  <c r="J14" i="6" s="1"/>
  <c r="K14" i="6" s="1"/>
  <c r="I18" i="6"/>
  <c r="I4" i="6"/>
  <c r="J4" i="6" s="1"/>
  <c r="J3" i="6"/>
  <c r="K3" i="6" s="1"/>
  <c r="K7" i="6" l="1"/>
  <c r="L7" i="6" s="1"/>
  <c r="N7" i="6" s="1"/>
  <c r="O7" i="6" s="1"/>
  <c r="P7" i="6" s="1"/>
  <c r="K11" i="6"/>
  <c r="L11" i="6" s="1"/>
  <c r="N11" i="6" s="1"/>
  <c r="O11" i="6" s="1"/>
  <c r="P11" i="6" s="1"/>
  <c r="J18" i="6"/>
  <c r="J16" i="6"/>
  <c r="K16" i="6" s="1"/>
  <c r="K4" i="6"/>
  <c r="J5" i="6"/>
  <c r="K5" i="6" s="1"/>
  <c r="L13" i="6"/>
  <c r="N13" i="6" s="1"/>
  <c r="O13" i="6" s="1"/>
  <c r="P13" i="6" s="1"/>
  <c r="L15" i="6"/>
  <c r="N15" i="6" s="1"/>
  <c r="O15" i="6" s="1"/>
  <c r="P15" i="6" s="1"/>
  <c r="L9" i="6"/>
  <c r="L3" i="6"/>
  <c r="N3" i="6" s="1"/>
  <c r="L10" i="6"/>
  <c r="N10" i="6" s="1"/>
  <c r="O10" i="6" s="1"/>
  <c r="P10" i="6" s="1"/>
  <c r="L12" i="6"/>
  <c r="N12" i="6" s="1"/>
  <c r="O12" i="6" s="1"/>
  <c r="P12" i="6" s="1"/>
  <c r="K18" i="6" l="1"/>
  <c r="L18" i="6" s="1"/>
  <c r="N18" i="6" s="1"/>
  <c r="O18" i="6" s="1"/>
  <c r="P18" i="6" s="1"/>
  <c r="L16" i="6"/>
  <c r="N16" i="6" s="1"/>
  <c r="O16" i="6" s="1"/>
  <c r="P16" i="6" s="1"/>
  <c r="L5" i="6"/>
  <c r="N5" i="6" s="1"/>
  <c r="O5" i="6" s="1"/>
  <c r="P5" i="6" s="1"/>
  <c r="L14" i="6"/>
  <c r="N14" i="6" s="1"/>
  <c r="O14" i="6" s="1"/>
  <c r="P14" i="6" s="1"/>
  <c r="L4" i="6"/>
  <c r="N4" i="6" s="1"/>
  <c r="O4" i="6" s="1"/>
  <c r="P4" i="6" s="1"/>
  <c r="L6" i="6"/>
  <c r="L8" i="6"/>
  <c r="N8" i="6" s="1"/>
  <c r="O8" i="6" s="1"/>
  <c r="P8" i="6" s="1"/>
  <c r="N9" i="6"/>
  <c r="O9" i="6" s="1"/>
  <c r="P9" i="6" s="1"/>
  <c r="L17" i="6"/>
  <c r="N17" i="6" s="1"/>
  <c r="O17" i="6" s="1"/>
  <c r="P17" i="6" s="1"/>
  <c r="O3" i="6"/>
  <c r="I35" i="6" l="1"/>
  <c r="N6" i="6"/>
  <c r="I33" i="6"/>
  <c r="I34" i="6"/>
  <c r="P3" i="6"/>
  <c r="O6" i="6" l="1"/>
  <c r="N20" i="6"/>
  <c r="P6" i="6" l="1"/>
  <c r="I36" i="6"/>
  <c r="O20" i="6"/>
  <c r="I37" i="6" l="1"/>
  <c r="P20" i="6"/>
  <c r="C15" i="3"/>
  <c r="B1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OSM</author>
  </authors>
  <commentList>
    <comment ref="C3" authorId="0" shapeId="0" xr:uid="{00000000-0006-0000-0000-000001000000}">
      <text>
        <r>
          <rPr>
            <sz val="9"/>
            <color indexed="81"/>
            <rFont val="Tahoma"/>
            <family val="2"/>
          </rPr>
          <t>Digitelos o copielo de otro archivo. Lo mismo para los apellidos</t>
        </r>
        <r>
          <rPr>
            <b/>
            <sz val="9"/>
            <color indexed="81"/>
            <rFont val="Tahoma"/>
            <family val="2"/>
          </rPr>
          <t>.</t>
        </r>
      </text>
    </comment>
    <comment ref="H3" authorId="0" shapeId="0" xr:uid="{00000000-0006-0000-0000-000002000000}">
      <text>
        <r>
          <rPr>
            <sz val="12"/>
            <color indexed="81"/>
            <rFont val="Tahoma"/>
            <family val="2"/>
          </rPr>
          <t>Para obtener el resultado utilizar una de las siguientes funciones:</t>
        </r>
        <r>
          <rPr>
            <b/>
            <sz val="12"/>
            <color indexed="81"/>
            <rFont val="Tahoma"/>
            <family val="2"/>
          </rPr>
          <t xml:space="preserve">
DIAS360
FRAC.AÑO
Controlar con la función adecuada que no se maneja  decimales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3" authorId="0" shapeId="0" xr:uid="{00000000-0006-0000-0300-000001000000}">
      <text>
        <r>
          <rPr>
            <sz val="9"/>
            <color indexed="81"/>
            <rFont val="Tahoma"/>
            <family val="2"/>
          </rPr>
          <t>Valide con relacion al codigo de la hoja anterior.</t>
        </r>
      </text>
    </comment>
  </commentList>
</comments>
</file>

<file path=xl/sharedStrings.xml><?xml version="1.0" encoding="utf-8"?>
<sst xmlns="http://schemas.openxmlformats.org/spreadsheetml/2006/main" count="296" uniqueCount="163">
  <si>
    <t>Tabla de Empleados (EMPLE)</t>
  </si>
  <si>
    <t>Tabla de Categorías (CAT)</t>
  </si>
  <si>
    <t>Tabla Impuestos (IRPF)</t>
  </si>
  <si>
    <t>Código</t>
  </si>
  <si>
    <t>Nombre</t>
  </si>
  <si>
    <t>Apellidos</t>
  </si>
  <si>
    <t>Hijos</t>
  </si>
  <si>
    <t>Categoría</t>
  </si>
  <si>
    <t>Sueldo base</t>
  </si>
  <si>
    <t>Nº Hijos</t>
  </si>
  <si>
    <t>Sueldo</t>
  </si>
  <si>
    <t>IRPF</t>
  </si>
  <si>
    <t>Ana</t>
  </si>
  <si>
    <t>Ríos López</t>
  </si>
  <si>
    <t>Pedro</t>
  </si>
  <si>
    <t>Ruiz Martínez</t>
  </si>
  <si>
    <t>Administrativo</t>
  </si>
  <si>
    <t>Lidia</t>
  </si>
  <si>
    <t>Pérez San Martín</t>
  </si>
  <si>
    <t>Contable</t>
  </si>
  <si>
    <t>Raúl</t>
  </si>
  <si>
    <t>Fernández Gómez</t>
  </si>
  <si>
    <t>Comercial</t>
  </si>
  <si>
    <t>Cod_Car</t>
  </si>
  <si>
    <t>Nombres</t>
  </si>
  <si>
    <t>Hector Javier</t>
  </si>
  <si>
    <t>Medina Heredia</t>
  </si>
  <si>
    <t>Margys Josefina</t>
  </si>
  <si>
    <t>Ortiz Marinez</t>
  </si>
  <si>
    <t xml:space="preserve">Eduardo </t>
  </si>
  <si>
    <t>Bernal Caviedes</t>
  </si>
  <si>
    <t xml:space="preserve">Amira </t>
  </si>
  <si>
    <t>Gonzalez Gonzalez</t>
  </si>
  <si>
    <t>Henry Orlando</t>
  </si>
  <si>
    <t>Santana Cardenas</t>
  </si>
  <si>
    <t xml:space="preserve">Hugo </t>
  </si>
  <si>
    <t xml:space="preserve">Peñaranda </t>
  </si>
  <si>
    <t>Jairo Josue</t>
  </si>
  <si>
    <t>Garcia Carvajal</t>
  </si>
  <si>
    <t>Auxiliar</t>
  </si>
  <si>
    <t>Tabla de Bonos</t>
  </si>
  <si>
    <t>Bono</t>
  </si>
  <si>
    <t>I.R.P.F.</t>
  </si>
  <si>
    <t>€ IRPF</t>
  </si>
  <si>
    <t>A cobrar</t>
  </si>
  <si>
    <t>SUMAS</t>
  </si>
  <si>
    <t>PROMEDIOS</t>
  </si>
  <si>
    <t>CUENTA</t>
  </si>
  <si>
    <t>Bonos 
hijos</t>
  </si>
  <si>
    <t>Sueldo 
Base</t>
  </si>
  <si>
    <t>CON3</t>
  </si>
  <si>
    <t>COM4</t>
  </si>
  <si>
    <t>AUX1</t>
  </si>
  <si>
    <t>ADM2</t>
  </si>
  <si>
    <r>
      <t>Suma de sueldos base de los que</t>
    </r>
    <r>
      <rPr>
        <u/>
        <sz val="10"/>
        <rFont val="Arial"/>
        <family val="2"/>
      </rPr>
      <t xml:space="preserve"> </t>
    </r>
    <r>
      <rPr>
        <b/>
        <u/>
        <sz val="10"/>
        <color rgb="FF7030A0"/>
        <rFont val="Arial"/>
        <family val="2"/>
      </rPr>
      <t>No tienen hijos o bien son contables.</t>
    </r>
  </si>
  <si>
    <r>
      <t xml:space="preserve">N° Empleados que </t>
    </r>
    <r>
      <rPr>
        <b/>
        <u/>
        <sz val="10"/>
        <color rgb="FF7030A0"/>
        <rFont val="Arial"/>
        <family val="2"/>
      </rPr>
      <t>tienen hijos y su categoría es Contable.</t>
    </r>
  </si>
  <si>
    <r>
      <t xml:space="preserve">Máximo sueldo a cobrar de los que </t>
    </r>
    <r>
      <rPr>
        <b/>
        <sz val="10"/>
        <color rgb="FF7030A0"/>
        <rFont val="Arial"/>
        <family val="2"/>
      </rPr>
      <t>tienen mas de 2 hijos.</t>
    </r>
  </si>
  <si>
    <t>NOMINA DE LA EMPRESA S.L.</t>
  </si>
  <si>
    <t>Fecha 
Ingreso</t>
  </si>
  <si>
    <t>Columna1</t>
  </si>
  <si>
    <t>Puesto</t>
  </si>
  <si>
    <t>Respon</t>
  </si>
  <si>
    <t>Antigüedad</t>
  </si>
  <si>
    <t>Decenios</t>
  </si>
  <si>
    <t>Quinquenios</t>
  </si>
  <si>
    <t>Trienios</t>
  </si>
  <si>
    <t>Ptas. Antig.</t>
  </si>
  <si>
    <t>Ptas. Nivel</t>
  </si>
  <si>
    <t>Total</t>
  </si>
  <si>
    <t>Retren (15%)</t>
  </si>
  <si>
    <t>A Cobrar</t>
  </si>
  <si>
    <t>Jefe</t>
  </si>
  <si>
    <t>Encargado</t>
  </si>
  <si>
    <t>Director</t>
  </si>
  <si>
    <t>TOTAL PLANTILLA</t>
  </si>
  <si>
    <t>Cargo</t>
  </si>
  <si>
    <t>Nivel Respons</t>
  </si>
  <si>
    <t>Plus Antig</t>
  </si>
  <si>
    <t>Trienio</t>
  </si>
  <si>
    <t>Asesor</t>
  </si>
  <si>
    <t>Quinquenio</t>
  </si>
  <si>
    <t>Decenio</t>
  </si>
  <si>
    <t xml:space="preserve"> - EL TRIENIO SE PAGA A 20 EUROS - EL QUINQUENIO A 50 EUROS - EL DECENIO A 100 EUROS.</t>
  </si>
  <si>
    <t xml:space="preserve"> - SI EL NIVEL DE RESPONSABILIDAD ES MENOR DE 3, SE PAGAN 12 EUROS EN LA NÓMINA - SI EL NIVEL ESTÁ ENTRE 3 Y 4, SE PAGAN 24 EUROS Y UN NIVEL 5 DE RESPONSABILIDAD SE PAGA A 48 EUROS.</t>
  </si>
  <si>
    <t>PREGUNTAS:</t>
  </si>
  <si>
    <t xml:space="preserve"> 1- SUELDO MEDIO (base) DE LOS QUE COBRAN POR ANTIGÜEDAD MAS DE 48 EUROS.</t>
  </si>
  <si>
    <t xml:space="preserve"> 2- SUMA DE PESETAS ANTIGÜEDAD DE LOS QUE NO SON JEFES.</t>
  </si>
  <si>
    <t>&gt;48</t>
  </si>
  <si>
    <t>&lt;&gt;Jefe</t>
  </si>
  <si>
    <t>&gt;0</t>
  </si>
  <si>
    <t xml:space="preserve"> 3- SUMA DE LOS SUELDOS DE LOS QUE SIN TENER TRIENIOS TIENEN DECENIOS.</t>
  </si>
  <si>
    <t xml:space="preserve"> 4- SUMA DE AÑOS TOTALES DE ANTIGÜEDAD DE LOS QUE RETIENEN MAS DE 120 EUROS.</t>
  </si>
  <si>
    <t xml:space="preserve"> 5- SUMA DE TOTALES A COBRAR DE LOS QUE COBRAN (TOTAL) MAS DE 780 EUROS.</t>
  </si>
  <si>
    <t>&gt;120</t>
  </si>
  <si>
    <t>&gt;780</t>
  </si>
  <si>
    <t>Código 
CAT</t>
  </si>
  <si>
    <t>Filtros Avanzados</t>
  </si>
  <si>
    <t>La herramienta Filtro Avanzado permite resumir una base de datos utilizando criterios escritos.</t>
  </si>
  <si>
    <t>Pasos Previos</t>
  </si>
  <si>
    <t>Antes de utilizar la Herramienta de Filtro Avanzado es necesario crear una tabla de criterios. La tabla de criterios se puede crear copiando los títulos de la base de datos y debajo de ellos irán escritos los criterios que se desean aplicar con esta herramienta.</t>
  </si>
  <si>
    <t>La tabla que se muestra a la derecha es la tabla de criterios, en la cual para el ejemplo aplicara 2 filtros:
Personas en delegación Norte con sueldo mayor a $  1,000
Personas en delegación Sur con menos de 50 asesorías.</t>
  </si>
  <si>
    <t>Apellido</t>
  </si>
  <si>
    <t>Delegación</t>
  </si>
  <si>
    <t>Nº de Asesorías</t>
  </si>
  <si>
    <t>Cristina</t>
  </si>
  <si>
    <t>Martínez</t>
  </si>
  <si>
    <t>Norte</t>
  </si>
  <si>
    <t>&gt;1000</t>
  </si>
  <si>
    <t>Jorge</t>
  </si>
  <si>
    <t>Rico</t>
  </si>
  <si>
    <t>Sur</t>
  </si>
  <si>
    <t>&lt;50</t>
  </si>
  <si>
    <t>Luis</t>
  </si>
  <si>
    <t>Guerrero</t>
  </si>
  <si>
    <t>Centro</t>
  </si>
  <si>
    <t>Oscar</t>
  </si>
  <si>
    <t>Cortina</t>
  </si>
  <si>
    <t>Lourdes</t>
  </si>
  <si>
    <t>Merino</t>
  </si>
  <si>
    <t>Jaime</t>
  </si>
  <si>
    <t>Sánchez</t>
  </si>
  <si>
    <t>José</t>
  </si>
  <si>
    <t>Bonaparte</t>
  </si>
  <si>
    <t>Eva</t>
  </si>
  <si>
    <t>Esteve</t>
  </si>
  <si>
    <t>Federico</t>
  </si>
  <si>
    <t>García</t>
  </si>
  <si>
    <t>Merche</t>
  </si>
  <si>
    <t>Torres</t>
  </si>
  <si>
    <t>Jordi</t>
  </si>
  <si>
    <t>Fontana</t>
  </si>
  <si>
    <t>Antón</t>
  </si>
  <si>
    <t>Sergio</t>
  </si>
  <si>
    <t>Galindo</t>
  </si>
  <si>
    <t>Elena</t>
  </si>
  <si>
    <t>Casado</t>
  </si>
  <si>
    <t>Nuria</t>
  </si>
  <si>
    <t>Pérez</t>
  </si>
  <si>
    <t>Diego</t>
  </si>
  <si>
    <t>Martín</t>
  </si>
  <si>
    <t>Existen diferentes tipos de criterios:</t>
  </si>
  <si>
    <t xml:space="preserve"> - Los sencillos en donde escribimos la Palabra o Número igual a como se encuentran escritos en la base de datos ej.: Norte</t>
  </si>
  <si>
    <t xml:space="preserve"> - Los comparativos en donde usamos operadores Lógicos para comparar ej.: &gt;30, &lt;500000, &lt;&gt;49</t>
  </si>
  <si>
    <t xml:space="preserve"> - Los criterios usando comodines: </t>
  </si>
  <si>
    <t>Aplicar un Filtro Avanzado:</t>
  </si>
  <si>
    <t>Subir ↑…</t>
  </si>
  <si>
    <t>Después de terminar la tabla de criterios podremos aplicar el filtro avanzado de la siguiente manera.</t>
  </si>
  <si>
    <t>1. Pestaña Datos</t>
  </si>
  <si>
    <t>2. Herramienta Avanzadas</t>
  </si>
  <si>
    <t>3. Aparecerá el Cuadro de Dialogo Filtro Avanzado.</t>
  </si>
  <si>
    <t>4. Rango de la lista: debemos seleccionar la base de datos (incluyendo títulos).</t>
  </si>
  <si>
    <t>5. Rango de Criterios: seleccionamos la tabla de criterios (incluyendo títulos).</t>
  </si>
  <si>
    <t>6. Aceptar</t>
  </si>
  <si>
    <t>Borrar Filtro:</t>
  </si>
  <si>
    <t>En la pestaña Datos, ubicamos el botón Borrar</t>
  </si>
  <si>
    <t>Copiar A:</t>
  </si>
  <si>
    <t>La herramienta Filtro Avanzado cuenta con la opción "Copiar a:" que permite copiar los resultados del filtro a otras celdas. Para utilizar esta opción debemos habilitar la opción "Copiar a otro lugar" ubicada en la parte superior del cuadro.</t>
  </si>
  <si>
    <t>Ejemplos de tablas de criterios:</t>
  </si>
  <si>
    <t>Empleados con de Delegación Norte con mas de 30 asesorías</t>
  </si>
  <si>
    <t>Empleados con delegación Sur que contienen A en su Nombre</t>
  </si>
  <si>
    <t>Empleados con delegación Centro que ganen menos de $1.000 o los empleados de delegación Norte que contienen E en su apellido</t>
  </si>
  <si>
    <t>Filtrar Solo Registros Únicos:</t>
  </si>
  <si>
    <t>La herramienta Filtro Avanzado cuenta con una Opción llamada Solo Registros Únicos la cual permite Filtrar una columna mostrando solo valores únicos (oculta las otras filas cuando empiezan a repetir datos).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</si>
</sst>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quot;$&quot;* #,##0_);_(&quot;$&quot;* \(#,##0\);_(&quot;$&quot;* &quot;-&quot;_);_(@_)"/>
    <numFmt numFmtId="165" formatCode="_(&quot;$&quot;* #,##0.00_);_(&quot;$&quot;* \(#,##0.00\);_(&quot;$&quot;* &quot;-&quot;??_);_(@_)"/>
    <numFmt numFmtId="166" formatCode="00"/>
    <numFmt numFmtId="167" formatCode="_(&quot;$&quot;* #,##0_);_(&quot;$&quot;* \(#,##0\);_(&quot;$&quot;* &quot;-&quot;??_);_(@_)"/>
    <numFmt numFmtId="168" formatCode="[$-F800]dddd\,\ mmmm\ dd\,\ yyyy"/>
    <numFmt numFmtId="169" formatCode="#,##0\ [$€-1]"/>
    <numFmt numFmtId="170" formatCode="_-* #,##0.00\ &quot;€&quot;_-;\-* #,##0.00\ &quot;€&quot;_-;_-* &quot;-&quot;??\ &quot;€&quot;_-;_-@_-"/>
    <numFmt numFmtId="171" formatCode="_-* #,##0\ _E_-;\-* #,##0\ _E_-;_-* &quot;-&quot;\ _E_-;_-@_-"/>
    <numFmt numFmtId="172" formatCode="_-* #,##0\ &quot;€&quot;_-;\-* #,##0\ &quot;€&quot;_-;_-* &quot;-&quot;\ &quot;€&quot;_-;_-@_-"/>
    <numFmt numFmtId="173" formatCode="_-* #,##0\ _E_-;\-* #,##0\ _E_-;_-* &quot;-&quot;??\ _E_-;_-@_-"/>
    <numFmt numFmtId="174" formatCode="_-* #,##0.00\ [$€-1]_-;\-* #,##0.00\ [$€-1]_-;_-* &quot;-&quot;??\ [$€-1]_-"/>
    <numFmt numFmtId="175" formatCode="_-* #,##0.00\ &quot;€&quot;_-;\-* #,##0.00\ &quot;€&quot;_-;_-* &quot;-&quot;\ &quot;€&quot;_-;_-@_-"/>
    <numFmt numFmtId="176" formatCode="_-* #,##0\ [$€-1]_-;\-* #,##0\ [$€-1]_-;_-* &quot;-&quot;??\ [$€-1]_-"/>
    <numFmt numFmtId="177" formatCode="_-&quot;$&quot;* #,##0_-;\-&quot;$&quot;* #,##0_-;_-&quot;$&quot;* &quot;-&quot;??_-;_-@_-"/>
    <numFmt numFmtId="178" formatCode="[$-F400]h:mm:ss\ AM/PM"/>
    <numFmt numFmtId="179" formatCode="_(&quot;$&quot;\ * #,##0.00_);_(&quot;$&quot;\ * \(#,##0.00\);_(&quot;$&quot;\ * &quot;-&quot;??_);_(@_)"/>
    <numFmt numFmtId="180" formatCode="_(&quot;$&quot;\ * #,##0_);_(&quot;$&quot;\ * \(#,##0\);_(&quot;$&quot;\ * &quot;-&quot;??_);_(@_)"/>
    <numFmt numFmtId="181" formatCode="_-[$€-2]\ * #,##0_-;\-[$€-2]\ * #,##0_-;_-[$€-2]\ * &quot;-&quot;??_-;_-@_-"/>
  </numFmts>
  <fonts count="23">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b/>
      <sz val="10"/>
      <color theme="0"/>
      <name val="Arial"/>
      <family val="2"/>
    </font>
    <font>
      <sz val="9"/>
      <color indexed="81"/>
      <name val="Tahoma"/>
      <family val="2"/>
    </font>
    <font>
      <u/>
      <sz val="10"/>
      <name val="Arial"/>
      <family val="2"/>
    </font>
    <font>
      <b/>
      <u/>
      <sz val="10"/>
      <color rgb="FF7030A0"/>
      <name val="Arial"/>
      <family val="2"/>
    </font>
    <font>
      <b/>
      <sz val="10"/>
      <color rgb="FF7030A0"/>
      <name val="Arial"/>
      <family val="2"/>
    </font>
    <font>
      <b/>
      <sz val="21"/>
      <name val="Arial"/>
      <family val="2"/>
    </font>
    <font>
      <b/>
      <i/>
      <sz val="10"/>
      <name val="Arial"/>
      <family val="2"/>
    </font>
    <font>
      <b/>
      <sz val="9"/>
      <color indexed="81"/>
      <name val="Tahoma"/>
      <family val="2"/>
    </font>
    <font>
      <sz val="12"/>
      <color indexed="81"/>
      <name val="Tahoma"/>
      <family val="2"/>
    </font>
    <font>
      <b/>
      <sz val="12"/>
      <color indexed="81"/>
      <name val="Tahoma"/>
      <family val="2"/>
    </font>
    <font>
      <sz val="11"/>
      <name val="Calibri"/>
      <family val="2"/>
      <scheme val="minor"/>
    </font>
    <font>
      <u/>
      <sz val="11"/>
      <color theme="10"/>
      <name val="Calibri"/>
      <family val="2"/>
      <scheme val="minor"/>
    </font>
    <font>
      <sz val="20"/>
      <color theme="0"/>
      <name val="Calibri"/>
      <family val="2"/>
    </font>
    <font>
      <sz val="14"/>
      <color theme="1"/>
      <name val="Calibri"/>
      <family val="2"/>
    </font>
    <font>
      <sz val="18"/>
      <color theme="0"/>
      <name val="Calibri"/>
      <family val="2"/>
    </font>
    <font>
      <sz val="10"/>
      <color indexed="9"/>
      <name val="Stencil Sans"/>
      <family val="5"/>
    </font>
  </fonts>
  <fills count="12">
    <fill>
      <patternFill patternType="none"/>
    </fill>
    <fill>
      <patternFill patternType="gray125"/>
    </fill>
    <fill>
      <patternFill patternType="solid">
        <fgColor theme="6"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8" tint="0.59999389629810485"/>
        <bgColor theme="8" tint="0.59999389629810485"/>
      </patternFill>
    </fill>
    <fill>
      <patternFill patternType="solid">
        <fgColor theme="8" tint="0.79998168889431442"/>
        <bgColor theme="8" tint="0.79998168889431442"/>
      </patternFill>
    </fill>
    <fill>
      <patternFill patternType="solid">
        <fgColor theme="9" tint="0.39997558519241921"/>
        <bgColor indexed="64"/>
      </patternFill>
    </fill>
    <fill>
      <patternFill patternType="solid">
        <fgColor rgb="FF7030A0"/>
        <bgColor indexed="64"/>
      </patternFill>
    </fill>
    <fill>
      <patternFill patternType="solid">
        <fgColor indexed="30"/>
        <bgColor indexed="64"/>
      </patternFill>
    </fill>
  </fills>
  <borders count="4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theme="5" tint="-0.24994659260841701"/>
      </left>
      <right/>
      <top style="medium">
        <color theme="5" tint="-0.24994659260841701"/>
      </top>
      <bottom style="double">
        <color theme="5" tint="-0.24994659260841701"/>
      </bottom>
      <diagonal/>
    </border>
    <border>
      <left style="medium">
        <color theme="5" tint="-0.24994659260841701"/>
      </left>
      <right style="medium">
        <color theme="5" tint="-0.24994659260841701"/>
      </right>
      <top style="medium">
        <color theme="5" tint="-0.24994659260841701"/>
      </top>
      <bottom style="double">
        <color theme="5" tint="-0.24994659260841701"/>
      </bottom>
      <diagonal/>
    </border>
    <border>
      <left style="medium">
        <color theme="5" tint="-0.24994659260841701"/>
      </left>
      <right/>
      <top/>
      <bottom/>
      <diagonal/>
    </border>
    <border>
      <left style="medium">
        <color theme="5" tint="-0.24994659260841701"/>
      </left>
      <right style="medium">
        <color theme="5" tint="-0.24994659260841701"/>
      </right>
      <top/>
      <bottom/>
      <diagonal/>
    </border>
    <border>
      <left style="medium">
        <color theme="5" tint="-0.24994659260841701"/>
      </left>
      <right/>
      <top style="thin">
        <color theme="5" tint="-0.24994659260841701"/>
      </top>
      <bottom/>
      <diagonal/>
    </border>
    <border>
      <left style="medium">
        <color theme="5" tint="-0.24994659260841701"/>
      </left>
      <right style="medium">
        <color theme="5" tint="-0.24994659260841701"/>
      </right>
      <top style="thin">
        <color theme="5" tint="-0.24994659260841701"/>
      </top>
      <bottom/>
      <diagonal/>
    </border>
    <border>
      <left style="medium">
        <color theme="5" tint="-0.24994659260841701"/>
      </left>
      <right/>
      <top style="thin">
        <color theme="5" tint="-0.24994659260841701"/>
      </top>
      <bottom style="double">
        <color theme="5" tint="-0.24994659260841701"/>
      </bottom>
      <diagonal/>
    </border>
    <border>
      <left style="medium">
        <color theme="5" tint="-0.24994659260841701"/>
      </left>
      <right style="medium">
        <color theme="5" tint="-0.24994659260841701"/>
      </right>
      <top style="thin">
        <color theme="5" tint="-0.24994659260841701"/>
      </top>
      <bottom style="double">
        <color theme="5" tint="-0.24994659260841701"/>
      </bottom>
      <diagonal/>
    </border>
    <border>
      <left style="medium">
        <color theme="5" tint="-0.24994659260841701"/>
      </left>
      <right/>
      <top style="thin">
        <color theme="5" tint="-0.24994659260841701"/>
      </top>
      <bottom style="thin">
        <color theme="8" tint="0.39997558519241921"/>
      </bottom>
      <diagonal/>
    </border>
    <border>
      <left/>
      <right style="medium">
        <color theme="5" tint="-0.24994659260841701"/>
      </right>
      <top/>
      <bottom/>
      <diagonal/>
    </border>
    <border>
      <left style="medium">
        <color theme="5" tint="-0.24994659260841701"/>
      </left>
      <right/>
      <top/>
      <bottom style="medium">
        <color theme="5" tint="-0.24994659260841701"/>
      </bottom>
      <diagonal/>
    </border>
    <border>
      <left/>
      <right/>
      <top style="double">
        <color theme="5" tint="-0.24994659260841701"/>
      </top>
      <bottom style="medium">
        <color theme="5" tint="-0.24994659260841701"/>
      </bottom>
      <diagonal/>
    </border>
    <border>
      <left/>
      <right style="medium">
        <color theme="5" tint="-0.24994659260841701"/>
      </right>
      <top style="double">
        <color theme="5" tint="-0.24994659260841701"/>
      </top>
      <bottom style="medium">
        <color theme="5" tint="-0.24994659260841701"/>
      </bottom>
      <diagonal/>
    </border>
    <border>
      <left/>
      <right style="medium">
        <color theme="5" tint="-0.24994659260841701"/>
      </right>
      <top/>
      <bottom style="medium">
        <color theme="5" tint="-0.24994659260841701"/>
      </bottom>
      <diagonal/>
    </border>
    <border>
      <left style="medium">
        <color theme="5" tint="-0.24994659260841701"/>
      </left>
      <right style="medium">
        <color theme="5" tint="-0.24994659260841701"/>
      </right>
      <top/>
      <bottom style="medium">
        <color theme="5" tint="-0.24994659260841701"/>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1">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5"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0" fontId="18" fillId="0" borderId="0" applyNumberFormat="0" applyFill="0" applyBorder="0" applyAlignment="0" applyProtection="0"/>
    <xf numFmtId="179" fontId="1" fillId="0" borderId="0" applyFont="0" applyFill="0" applyBorder="0" applyAlignment="0" applyProtection="0"/>
  </cellStyleXfs>
  <cellXfs count="184">
    <xf numFmtId="0" fontId="0" fillId="0" borderId="0" xfId="0"/>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0" fillId="0" borderId="4" xfId="0" applyBorder="1" applyAlignment="1">
      <alignment horizontal="center" vertical="center"/>
    </xf>
    <xf numFmtId="0" fontId="0" fillId="0" borderId="5" xfId="0" applyBorder="1"/>
    <xf numFmtId="0" fontId="0" fillId="0" borderId="5" xfId="0" applyBorder="1" applyAlignment="1">
      <alignment horizontal="center" vertical="center"/>
    </xf>
    <xf numFmtId="10" fontId="0" fillId="0" borderId="6" xfId="0" applyNumberFormat="1" applyBorder="1"/>
    <xf numFmtId="0" fontId="0" fillId="0" borderId="7" xfId="0" applyBorder="1" applyAlignment="1">
      <alignment horizontal="center" vertical="center"/>
    </xf>
    <xf numFmtId="0" fontId="0" fillId="0" borderId="8" xfId="0" applyBorder="1"/>
    <xf numFmtId="10" fontId="0" fillId="0" borderId="9" xfId="0" applyNumberFormat="1" applyBorder="1"/>
    <xf numFmtId="166" fontId="0" fillId="0" borderId="5" xfId="0" applyNumberFormat="1" applyBorder="1" applyAlignment="1">
      <alignment horizontal="center" vertical="center"/>
    </xf>
    <xf numFmtId="167" fontId="1" fillId="0" borderId="6" xfId="1" applyNumberFormat="1" applyFont="1" applyBorder="1"/>
    <xf numFmtId="0" fontId="6" fillId="0" borderId="13" xfId="0" applyFont="1" applyBorder="1"/>
    <xf numFmtId="0" fontId="0" fillId="0" borderId="14" xfId="0" applyBorder="1"/>
    <xf numFmtId="0" fontId="6" fillId="0" borderId="16" xfId="0" applyFont="1" applyBorder="1"/>
    <xf numFmtId="0" fontId="0" fillId="0" borderId="17" xfId="0" applyBorder="1"/>
    <xf numFmtId="0" fontId="6" fillId="0" borderId="19" xfId="0" applyFont="1" applyBorder="1"/>
    <xf numFmtId="0" fontId="0" fillId="0" borderId="20" xfId="0" applyBorder="1"/>
    <xf numFmtId="165" fontId="7" fillId="6" borderId="21" xfId="1" applyFont="1" applyFill="1" applyBorder="1"/>
    <xf numFmtId="49" fontId="7" fillId="6" borderId="15" xfId="1" applyNumberFormat="1" applyFont="1" applyFill="1" applyBorder="1"/>
    <xf numFmtId="0" fontId="6" fillId="5" borderId="25" xfId="0" applyFont="1" applyFill="1" applyBorder="1" applyAlignment="1">
      <alignment horizontal="center" vertical="center"/>
    </xf>
    <xf numFmtId="0" fontId="6" fillId="5" borderId="25" xfId="0" applyFont="1" applyFill="1" applyBorder="1" applyAlignment="1">
      <alignment horizontal="center" vertical="center" wrapText="1"/>
    </xf>
    <xf numFmtId="0" fontId="0" fillId="0" borderId="26" xfId="0" applyBorder="1"/>
    <xf numFmtId="0" fontId="0" fillId="0" borderId="26" xfId="0" applyBorder="1" applyAlignment="1">
      <alignment horizontal="center"/>
    </xf>
    <xf numFmtId="0" fontId="0" fillId="0" borderId="26" xfId="1" applyNumberFormat="1" applyFont="1" applyFill="1" applyBorder="1"/>
    <xf numFmtId="0" fontId="1" fillId="0" borderId="26" xfId="1" applyNumberFormat="1" applyFont="1" applyBorder="1"/>
    <xf numFmtId="0" fontId="1" fillId="0" borderId="26" xfId="3" applyNumberFormat="1" applyFont="1" applyBorder="1"/>
    <xf numFmtId="0" fontId="1" fillId="0" borderId="27" xfId="3" applyNumberFormat="1" applyFont="1" applyBorder="1"/>
    <xf numFmtId="0" fontId="2" fillId="6" borderId="27" xfId="0" applyFont="1" applyFill="1" applyBorder="1"/>
    <xf numFmtId="0" fontId="7" fillId="6" borderId="22" xfId="0" applyFont="1" applyFill="1" applyBorder="1"/>
    <xf numFmtId="0" fontId="2" fillId="6" borderId="23" xfId="0" applyFont="1" applyFill="1" applyBorder="1"/>
    <xf numFmtId="0" fontId="7" fillId="6" borderId="11" xfId="0" applyFont="1" applyFill="1" applyBorder="1"/>
    <xf numFmtId="0" fontId="2" fillId="6" borderId="5" xfId="0" applyFont="1" applyFill="1" applyBorder="1"/>
    <xf numFmtId="0" fontId="7" fillId="6" borderId="12" xfId="0" applyFont="1" applyFill="1" applyBorder="1"/>
    <xf numFmtId="0" fontId="2" fillId="6" borderId="8" xfId="0" applyFont="1" applyFill="1" applyBorder="1"/>
    <xf numFmtId="168" fontId="7" fillId="6" borderId="18" xfId="1" applyNumberFormat="1" applyFont="1" applyFill="1" applyBorder="1"/>
    <xf numFmtId="0" fontId="4" fillId="0" borderId="28" xfId="0" applyFont="1" applyBorder="1" applyAlignment="1">
      <alignment horizontal="center" vertical="center"/>
    </xf>
    <xf numFmtId="0" fontId="0" fillId="0" borderId="0" xfId="0" applyProtection="1">
      <protection locked="0"/>
    </xf>
    <xf numFmtId="0" fontId="6" fillId="5" borderId="29" xfId="0" applyFont="1" applyFill="1" applyBorder="1" applyAlignment="1" applyProtection="1">
      <alignment horizontal="center" vertical="center" wrapText="1"/>
      <protection hidden="1"/>
    </xf>
    <xf numFmtId="0" fontId="6" fillId="5" borderId="29" xfId="0" applyFont="1" applyFill="1" applyBorder="1" applyAlignment="1" applyProtection="1">
      <alignment horizontal="center" vertical="center"/>
      <protection hidden="1"/>
    </xf>
    <xf numFmtId="0" fontId="6" fillId="5" borderId="30" xfId="0" applyFont="1" applyFill="1" applyBorder="1" applyAlignment="1" applyProtection="1">
      <alignment horizontal="center" vertical="center"/>
      <protection hidden="1"/>
    </xf>
    <xf numFmtId="14" fontId="0" fillId="7" borderId="31" xfId="0" applyNumberFormat="1" applyFill="1" applyBorder="1" applyProtection="1">
      <protection hidden="1"/>
    </xf>
    <xf numFmtId="0" fontId="0" fillId="7" borderId="31" xfId="0" applyFill="1" applyBorder="1" applyProtection="1">
      <protection hidden="1"/>
    </xf>
    <xf numFmtId="169" fontId="0" fillId="7" borderId="31" xfId="4" applyNumberFormat="1" applyFont="1" applyFill="1" applyBorder="1" applyAlignment="1" applyProtection="1">
      <alignment horizontal="right" indent="1"/>
      <protection hidden="1"/>
    </xf>
    <xf numFmtId="0" fontId="0" fillId="7" borderId="31" xfId="0" applyFill="1" applyBorder="1" applyAlignment="1" applyProtection="1">
      <alignment horizontal="center"/>
      <protection hidden="1"/>
    </xf>
    <xf numFmtId="1" fontId="0" fillId="7" borderId="31" xfId="5" applyNumberFormat="1" applyFont="1" applyFill="1" applyBorder="1" applyAlignment="1" applyProtection="1">
      <alignment horizontal="center"/>
      <protection hidden="1"/>
    </xf>
    <xf numFmtId="1" fontId="0" fillId="7" borderId="31" xfId="0" applyNumberFormat="1" applyFill="1" applyBorder="1" applyAlignment="1" applyProtection="1">
      <alignment horizontal="center"/>
      <protection hidden="1"/>
    </xf>
    <xf numFmtId="171" fontId="0" fillId="7" borderId="31" xfId="0" applyNumberFormat="1" applyFill="1" applyBorder="1" applyProtection="1">
      <protection hidden="1"/>
    </xf>
    <xf numFmtId="173" fontId="0" fillId="7" borderId="31" xfId="6" applyNumberFormat="1" applyFont="1" applyFill="1" applyBorder="1" applyProtection="1">
      <protection hidden="1"/>
    </xf>
    <xf numFmtId="170" fontId="0" fillId="7" borderId="31" xfId="7" applyFont="1" applyFill="1" applyBorder="1" applyProtection="1">
      <protection hidden="1"/>
    </xf>
    <xf numFmtId="170" fontId="0" fillId="7" borderId="32" xfId="7" applyFont="1" applyFill="1" applyBorder="1" applyProtection="1">
      <protection hidden="1"/>
    </xf>
    <xf numFmtId="14" fontId="0" fillId="8" borderId="33" xfId="0" applyNumberFormat="1" applyFill="1" applyBorder="1" applyProtection="1">
      <protection hidden="1"/>
    </xf>
    <xf numFmtId="0" fontId="0" fillId="8" borderId="33" xfId="0" applyFill="1" applyBorder="1" applyProtection="1">
      <protection hidden="1"/>
    </xf>
    <xf numFmtId="169" fontId="0" fillId="8" borderId="33" xfId="4" applyNumberFormat="1" applyFont="1" applyFill="1" applyBorder="1" applyAlignment="1" applyProtection="1">
      <alignment horizontal="right" indent="1"/>
      <protection hidden="1"/>
    </xf>
    <xf numFmtId="0" fontId="0" fillId="8" borderId="33" xfId="0" applyFill="1" applyBorder="1" applyAlignment="1" applyProtection="1">
      <alignment horizontal="center"/>
      <protection hidden="1"/>
    </xf>
    <xf numFmtId="1" fontId="0" fillId="8" borderId="33" xfId="5" applyNumberFormat="1" applyFont="1" applyFill="1" applyBorder="1" applyAlignment="1" applyProtection="1">
      <alignment horizontal="center"/>
      <protection hidden="1"/>
    </xf>
    <xf numFmtId="1" fontId="0" fillId="8" borderId="33" xfId="0" applyNumberFormat="1" applyFill="1" applyBorder="1" applyAlignment="1" applyProtection="1">
      <alignment horizontal="center"/>
      <protection hidden="1"/>
    </xf>
    <xf numFmtId="171" fontId="0" fillId="8" borderId="33" xfId="0" applyNumberFormat="1" applyFill="1" applyBorder="1" applyProtection="1">
      <protection hidden="1"/>
    </xf>
    <xf numFmtId="173" fontId="0" fillId="8" borderId="33" xfId="6" applyNumberFormat="1" applyFont="1" applyFill="1" applyBorder="1" applyProtection="1">
      <protection hidden="1"/>
    </xf>
    <xf numFmtId="170" fontId="0" fillId="8" borderId="33" xfId="7" applyFont="1" applyFill="1" applyBorder="1" applyProtection="1">
      <protection hidden="1"/>
    </xf>
    <xf numFmtId="170" fontId="0" fillId="8" borderId="34" xfId="7" applyFont="1" applyFill="1" applyBorder="1" applyProtection="1">
      <protection hidden="1"/>
    </xf>
    <xf numFmtId="14" fontId="0" fillId="7" borderId="33" xfId="0" applyNumberFormat="1" applyFill="1" applyBorder="1" applyProtection="1">
      <protection hidden="1"/>
    </xf>
    <xf numFmtId="0" fontId="0" fillId="7" borderId="33" xfId="0" applyFill="1" applyBorder="1" applyProtection="1">
      <protection hidden="1"/>
    </xf>
    <xf numFmtId="169" fontId="0" fillId="7" borderId="33" xfId="4" applyNumberFormat="1" applyFont="1" applyFill="1" applyBorder="1" applyAlignment="1" applyProtection="1">
      <alignment horizontal="right" indent="1"/>
      <protection hidden="1"/>
    </xf>
    <xf numFmtId="0" fontId="0" fillId="7" borderId="33" xfId="0" applyFill="1" applyBorder="1" applyAlignment="1" applyProtection="1">
      <alignment horizontal="center"/>
      <protection hidden="1"/>
    </xf>
    <xf numFmtId="1" fontId="0" fillId="7" borderId="33" xfId="5" applyNumberFormat="1" applyFont="1" applyFill="1" applyBorder="1" applyAlignment="1" applyProtection="1">
      <alignment horizontal="center"/>
      <protection hidden="1"/>
    </xf>
    <xf numFmtId="1" fontId="0" fillId="7" borderId="33" xfId="0" applyNumberFormat="1" applyFill="1" applyBorder="1" applyAlignment="1" applyProtection="1">
      <alignment horizontal="center"/>
      <protection hidden="1"/>
    </xf>
    <xf numFmtId="171" fontId="0" fillId="7" borderId="33" xfId="0" applyNumberFormat="1" applyFill="1" applyBorder="1" applyProtection="1">
      <protection hidden="1"/>
    </xf>
    <xf numFmtId="173" fontId="0" fillId="7" borderId="33" xfId="6" applyNumberFormat="1" applyFont="1" applyFill="1" applyBorder="1" applyProtection="1">
      <protection hidden="1"/>
    </xf>
    <xf numFmtId="170" fontId="0" fillId="7" borderId="33" xfId="7" applyFont="1" applyFill="1" applyBorder="1" applyProtection="1">
      <protection hidden="1"/>
    </xf>
    <xf numFmtId="170" fontId="0" fillId="7" borderId="34" xfId="7" applyFont="1" applyFill="1" applyBorder="1" applyProtection="1">
      <protection hidden="1"/>
    </xf>
    <xf numFmtId="14" fontId="0" fillId="8" borderId="33" xfId="0" applyNumberFormat="1" applyFill="1" applyBorder="1" applyAlignment="1" applyProtection="1">
      <alignment horizontal="right"/>
      <protection hidden="1"/>
    </xf>
    <xf numFmtId="14" fontId="0" fillId="8" borderId="35" xfId="0" applyNumberFormat="1" applyFill="1" applyBorder="1" applyProtection="1">
      <protection hidden="1"/>
    </xf>
    <xf numFmtId="0" fontId="0" fillId="8" borderId="35" xfId="0" applyFill="1" applyBorder="1" applyProtection="1">
      <protection hidden="1"/>
    </xf>
    <xf numFmtId="169" fontId="0" fillId="8" borderId="35" xfId="4" applyNumberFormat="1" applyFont="1" applyFill="1" applyBorder="1" applyAlignment="1" applyProtection="1">
      <alignment horizontal="right" indent="1"/>
      <protection hidden="1"/>
    </xf>
    <xf numFmtId="0" fontId="0" fillId="8" borderId="35" xfId="0" applyFill="1" applyBorder="1" applyAlignment="1" applyProtection="1">
      <alignment horizontal="center"/>
      <protection hidden="1"/>
    </xf>
    <xf numFmtId="1" fontId="0" fillId="8" borderId="35" xfId="5" applyNumberFormat="1" applyFont="1" applyFill="1" applyBorder="1" applyAlignment="1" applyProtection="1">
      <alignment horizontal="center"/>
      <protection hidden="1"/>
    </xf>
    <xf numFmtId="1" fontId="0" fillId="8" borderId="35" xfId="0" applyNumberFormat="1" applyFill="1" applyBorder="1" applyAlignment="1" applyProtection="1">
      <alignment horizontal="center"/>
      <protection hidden="1"/>
    </xf>
    <xf numFmtId="171" fontId="0" fillId="8" borderId="36" xfId="0" applyNumberFormat="1" applyFill="1" applyBorder="1" applyProtection="1">
      <protection hidden="1"/>
    </xf>
    <xf numFmtId="173" fontId="0" fillId="8" borderId="37" xfId="6" applyNumberFormat="1" applyFont="1" applyFill="1" applyBorder="1" applyProtection="1">
      <protection hidden="1"/>
    </xf>
    <xf numFmtId="170" fontId="0" fillId="8" borderId="37" xfId="7" applyFont="1" applyFill="1" applyBorder="1" applyProtection="1">
      <protection hidden="1"/>
    </xf>
    <xf numFmtId="170" fontId="0" fillId="8" borderId="36" xfId="7" applyFont="1" applyFill="1" applyBorder="1" applyProtection="1">
      <protection hidden="1"/>
    </xf>
    <xf numFmtId="14" fontId="0" fillId="0" borderId="0" xfId="0" applyNumberFormat="1" applyProtection="1">
      <protection locked="0"/>
    </xf>
    <xf numFmtId="174" fontId="1" fillId="0" borderId="0" xfId="4" applyNumberFormat="1" applyFont="1" applyBorder="1" applyProtection="1">
      <protection locked="0"/>
    </xf>
    <xf numFmtId="0" fontId="0" fillId="0" borderId="0" xfId="0" applyAlignment="1" applyProtection="1">
      <alignment horizontal="center"/>
      <protection locked="0"/>
    </xf>
    <xf numFmtId="0" fontId="1" fillId="0" borderId="0" xfId="5" applyNumberFormat="1" applyFont="1" applyBorder="1" applyAlignment="1" applyProtection="1">
      <alignment horizontal="center"/>
      <protection locked="0"/>
    </xf>
    <xf numFmtId="1" fontId="0" fillId="0" borderId="0" xfId="0" applyNumberFormat="1" applyAlignment="1" applyProtection="1">
      <alignment horizontal="center"/>
      <protection locked="0"/>
    </xf>
    <xf numFmtId="1" fontId="1" fillId="0" borderId="0" xfId="5" applyNumberFormat="1" applyFont="1" applyBorder="1" applyAlignment="1" applyProtection="1">
      <alignment horizontal="center"/>
      <protection locked="0"/>
    </xf>
    <xf numFmtId="1" fontId="0" fillId="0" borderId="38" xfId="0" applyNumberFormat="1" applyBorder="1" applyAlignment="1" applyProtection="1">
      <alignment horizontal="center"/>
      <protection locked="0"/>
    </xf>
    <xf numFmtId="171" fontId="0" fillId="0" borderId="39" xfId="0" applyNumberFormat="1" applyBorder="1" applyProtection="1">
      <protection locked="0"/>
    </xf>
    <xf numFmtId="173" fontId="1" fillId="0" borderId="40" xfId="6" applyNumberFormat="1" applyFont="1" applyBorder="1" applyProtection="1">
      <protection locked="0"/>
    </xf>
    <xf numFmtId="170" fontId="1" fillId="0" borderId="40" xfId="7" applyFont="1" applyBorder="1" applyProtection="1">
      <protection locked="0"/>
    </xf>
    <xf numFmtId="171" fontId="0" fillId="0" borderId="40" xfId="0" applyNumberFormat="1" applyBorder="1" applyProtection="1">
      <protection locked="0"/>
    </xf>
    <xf numFmtId="49" fontId="0" fillId="0" borderId="41" xfId="0" applyNumberFormat="1" applyBorder="1" applyProtection="1">
      <protection locked="0"/>
    </xf>
    <xf numFmtId="175" fontId="2" fillId="6" borderId="43" xfId="0" applyNumberFormat="1" applyFont="1" applyFill="1" applyBorder="1" applyProtection="1">
      <protection hidden="1"/>
    </xf>
    <xf numFmtId="9" fontId="4" fillId="0" borderId="0" xfId="0" applyNumberFormat="1" applyFont="1" applyAlignment="1" applyProtection="1">
      <alignment horizontal="center"/>
      <protection locked="0"/>
    </xf>
    <xf numFmtId="0" fontId="6" fillId="9" borderId="25" xfId="0" applyFont="1" applyFill="1" applyBorder="1" applyAlignment="1" applyProtection="1">
      <alignment horizontal="center" vertical="center"/>
      <protection hidden="1"/>
    </xf>
    <xf numFmtId="171" fontId="0" fillId="0" borderId="0" xfId="0" applyNumberFormat="1" applyProtection="1">
      <protection locked="0"/>
    </xf>
    <xf numFmtId="0" fontId="0" fillId="0" borderId="5" xfId="0" applyBorder="1" applyProtection="1">
      <protection hidden="1"/>
    </xf>
    <xf numFmtId="174" fontId="1" fillId="0" borderId="5" xfId="4" applyNumberFormat="1" applyFont="1" applyBorder="1" applyProtection="1">
      <protection hidden="1"/>
    </xf>
    <xf numFmtId="0" fontId="0" fillId="0" borderId="5" xfId="0" applyBorder="1" applyAlignment="1" applyProtection="1">
      <alignment horizontal="center"/>
      <protection hidden="1"/>
    </xf>
    <xf numFmtId="176" fontId="1" fillId="0" borderId="5" xfId="4" applyNumberFormat="1" applyFont="1" applyBorder="1" applyAlignment="1" applyProtection="1">
      <alignment horizontal="center"/>
      <protection hidden="1"/>
    </xf>
    <xf numFmtId="175" fontId="0" fillId="0" borderId="0" xfId="0" applyNumberFormat="1" applyProtection="1">
      <protection locked="0"/>
    </xf>
    <xf numFmtId="0" fontId="13" fillId="0" borderId="0" xfId="0" applyFont="1" applyProtection="1">
      <protection locked="0"/>
    </xf>
    <xf numFmtId="0" fontId="0" fillId="0" borderId="44" xfId="0" applyBorder="1" applyProtection="1">
      <protection locked="0"/>
    </xf>
    <xf numFmtId="0" fontId="0" fillId="0" borderId="17" xfId="0" applyBorder="1" applyProtection="1">
      <protection locked="0"/>
    </xf>
    <xf numFmtId="0" fontId="0" fillId="0" borderId="11" xfId="0" applyBorder="1" applyProtection="1">
      <protection locked="0"/>
    </xf>
    <xf numFmtId="175" fontId="2" fillId="6" borderId="5" xfId="0" applyNumberFormat="1" applyFont="1" applyFill="1" applyBorder="1" applyProtection="1">
      <protection hidden="1"/>
    </xf>
    <xf numFmtId="0" fontId="6" fillId="9" borderId="25" xfId="0" applyFont="1" applyFill="1" applyBorder="1" applyAlignment="1" applyProtection="1">
      <alignment horizontal="center" vertical="center"/>
      <protection locked="0"/>
    </xf>
    <xf numFmtId="0" fontId="4" fillId="0" borderId="45" xfId="0" applyFont="1" applyBorder="1" applyAlignment="1" applyProtection="1">
      <alignment horizontal="center" vertical="center"/>
      <protection hidden="1"/>
    </xf>
    <xf numFmtId="49" fontId="4" fillId="0" borderId="45" xfId="0" applyNumberFormat="1" applyFont="1" applyBorder="1" applyAlignment="1" applyProtection="1">
      <alignment horizontal="center" vertical="center"/>
      <protection hidden="1"/>
    </xf>
    <xf numFmtId="0" fontId="0" fillId="7" borderId="31" xfId="4" applyFont="1" applyFill="1" applyBorder="1" applyAlignment="1" applyProtection="1">
      <alignment horizontal="right" indent="1"/>
      <protection hidden="1"/>
    </xf>
    <xf numFmtId="0" fontId="0" fillId="7" borderId="31" xfId="5" applyNumberFormat="1" applyFont="1" applyFill="1" applyBorder="1" applyAlignment="1" applyProtection="1">
      <alignment horizontal="center"/>
      <protection hidden="1"/>
    </xf>
    <xf numFmtId="0" fontId="0" fillId="7" borderId="31" xfId="6" applyNumberFormat="1" applyFont="1" applyFill="1" applyBorder="1" applyProtection="1">
      <protection hidden="1"/>
    </xf>
    <xf numFmtId="0" fontId="0" fillId="7" borderId="31" xfId="7" applyNumberFormat="1" applyFont="1" applyFill="1" applyBorder="1" applyProtection="1">
      <protection hidden="1"/>
    </xf>
    <xf numFmtId="0" fontId="0" fillId="7" borderId="32" xfId="7" applyNumberFormat="1" applyFont="1" applyFill="1" applyBorder="1" applyProtection="1">
      <protection hidden="1"/>
    </xf>
    <xf numFmtId="0" fontId="0" fillId="8" borderId="33" xfId="4" applyFont="1" applyFill="1" applyBorder="1" applyAlignment="1" applyProtection="1">
      <alignment horizontal="right" indent="1"/>
      <protection hidden="1"/>
    </xf>
    <xf numFmtId="0" fontId="0" fillId="8" borderId="33" xfId="5" applyNumberFormat="1" applyFont="1" applyFill="1" applyBorder="1" applyAlignment="1" applyProtection="1">
      <alignment horizontal="center"/>
      <protection hidden="1"/>
    </xf>
    <xf numFmtId="0" fontId="0" fillId="8" borderId="33" xfId="6" applyNumberFormat="1" applyFont="1" applyFill="1" applyBorder="1" applyProtection="1">
      <protection hidden="1"/>
    </xf>
    <xf numFmtId="0" fontId="0" fillId="8" borderId="33" xfId="7" applyNumberFormat="1" applyFont="1" applyFill="1" applyBorder="1" applyProtection="1">
      <protection hidden="1"/>
    </xf>
    <xf numFmtId="0" fontId="0" fillId="8" borderId="34" xfId="7" applyNumberFormat="1" applyFont="1" applyFill="1" applyBorder="1" applyProtection="1">
      <protection hidden="1"/>
    </xf>
    <xf numFmtId="0" fontId="0" fillId="7" borderId="33" xfId="4" applyFont="1" applyFill="1" applyBorder="1" applyAlignment="1" applyProtection="1">
      <alignment horizontal="right" indent="1"/>
      <protection hidden="1"/>
    </xf>
    <xf numFmtId="0" fontId="0" fillId="7" borderId="33" xfId="5" applyNumberFormat="1" applyFont="1" applyFill="1" applyBorder="1" applyAlignment="1" applyProtection="1">
      <alignment horizontal="center"/>
      <protection hidden="1"/>
    </xf>
    <xf numFmtId="0" fontId="0" fillId="7" borderId="33" xfId="6" applyNumberFormat="1" applyFont="1" applyFill="1" applyBorder="1" applyProtection="1">
      <protection hidden="1"/>
    </xf>
    <xf numFmtId="0" fontId="0" fillId="7" borderId="33" xfId="7" applyNumberFormat="1" applyFont="1" applyFill="1" applyBorder="1" applyProtection="1">
      <protection hidden="1"/>
    </xf>
    <xf numFmtId="0" fontId="0" fillId="7" borderId="34" xfId="7" applyNumberFormat="1" applyFont="1" applyFill="1" applyBorder="1" applyProtection="1">
      <protection hidden="1"/>
    </xf>
    <xf numFmtId="0" fontId="0" fillId="8" borderId="35" xfId="4" applyFont="1" applyFill="1" applyBorder="1" applyAlignment="1" applyProtection="1">
      <alignment horizontal="right" indent="1"/>
      <protection hidden="1"/>
    </xf>
    <xf numFmtId="0" fontId="0" fillId="8" borderId="35" xfId="5" applyNumberFormat="1" applyFont="1" applyFill="1" applyBorder="1" applyAlignment="1" applyProtection="1">
      <alignment horizontal="center"/>
      <protection hidden="1"/>
    </xf>
    <xf numFmtId="0" fontId="0" fillId="8" borderId="36" xfId="0" applyFill="1" applyBorder="1" applyProtection="1">
      <protection hidden="1"/>
    </xf>
    <xf numFmtId="0" fontId="0" fillId="8" borderId="37" xfId="6" applyNumberFormat="1" applyFont="1" applyFill="1" applyBorder="1" applyProtection="1">
      <protection hidden="1"/>
    </xf>
    <xf numFmtId="0" fontId="0" fillId="8" borderId="37" xfId="7" applyNumberFormat="1" applyFont="1" applyFill="1" applyBorder="1" applyProtection="1">
      <protection hidden="1"/>
    </xf>
    <xf numFmtId="0" fontId="0" fillId="8" borderId="36" xfId="7" applyNumberFormat="1" applyFont="1" applyFill="1" applyBorder="1" applyProtection="1">
      <protection hidden="1"/>
    </xf>
    <xf numFmtId="9" fontId="2" fillId="6" borderId="5" xfId="3" applyFont="1" applyFill="1" applyBorder="1" applyProtection="1">
      <protection hidden="1"/>
    </xf>
    <xf numFmtId="9" fontId="0" fillId="0" borderId="0" xfId="3" applyFont="1" applyProtection="1">
      <protection locked="0"/>
    </xf>
    <xf numFmtId="165" fontId="2" fillId="6" borderId="43" xfId="1" applyFont="1" applyFill="1" applyBorder="1" applyProtection="1">
      <protection hidden="1"/>
    </xf>
    <xf numFmtId="166" fontId="4" fillId="0" borderId="0" xfId="0" applyNumberFormat="1" applyFont="1" applyAlignment="1">
      <alignment horizontal="center" vertical="center"/>
    </xf>
    <xf numFmtId="0" fontId="4" fillId="0" borderId="0" xfId="0" applyFont="1"/>
    <xf numFmtId="0" fontId="0" fillId="0" borderId="26" xfId="0" applyBorder="1" applyAlignment="1">
      <alignment horizontal="left" indent="1"/>
    </xf>
    <xf numFmtId="10" fontId="1" fillId="0" borderId="26" xfId="3" applyNumberFormat="1" applyFont="1" applyBorder="1" applyAlignment="1">
      <alignment horizontal="center"/>
    </xf>
    <xf numFmtId="177" fontId="1" fillId="0" borderId="26" xfId="2" applyNumberFormat="1" applyFont="1" applyBorder="1"/>
    <xf numFmtId="167" fontId="2" fillId="6" borderId="26" xfId="0" applyNumberFormat="1" applyFont="1" applyFill="1" applyBorder="1"/>
    <xf numFmtId="167" fontId="2" fillId="6" borderId="24" xfId="0" applyNumberFormat="1" applyFont="1" applyFill="1" applyBorder="1"/>
    <xf numFmtId="167" fontId="2" fillId="6" borderId="6" xfId="0" applyNumberFormat="1" applyFont="1" applyFill="1" applyBorder="1"/>
    <xf numFmtId="0" fontId="2" fillId="6" borderId="9" xfId="0" applyFont="1" applyFill="1" applyBorder="1" applyAlignment="1">
      <alignment horizontal="center"/>
    </xf>
    <xf numFmtId="0" fontId="6" fillId="5" borderId="5" xfId="0" applyFont="1" applyFill="1" applyBorder="1" applyAlignment="1">
      <alignment horizontal="center" vertical="center"/>
    </xf>
    <xf numFmtId="178" fontId="1" fillId="0" borderId="6" xfId="1" applyNumberFormat="1" applyFont="1" applyBorder="1"/>
    <xf numFmtId="49" fontId="2" fillId="6" borderId="26" xfId="0" applyNumberFormat="1" applyFont="1" applyFill="1" applyBorder="1"/>
    <xf numFmtId="0" fontId="0" fillId="0" borderId="5" xfId="0" applyBorder="1" applyAlignment="1">
      <alignment horizontal="center"/>
    </xf>
    <xf numFmtId="0" fontId="17" fillId="0" borderId="0" xfId="0" applyFont="1" applyProtection="1">
      <protection locked="0"/>
    </xf>
    <xf numFmtId="0" fontId="17" fillId="0" borderId="45" xfId="0" applyFont="1" applyBorder="1" applyAlignment="1" applyProtection="1">
      <alignment horizontal="center" vertical="center"/>
      <protection hidden="1"/>
    </xf>
    <xf numFmtId="49" fontId="17" fillId="0" borderId="45" xfId="0" applyNumberFormat="1" applyFont="1" applyBorder="1" applyAlignment="1" applyProtection="1">
      <alignment horizontal="center" vertical="center"/>
      <protection hidden="1"/>
    </xf>
    <xf numFmtId="0" fontId="20" fillId="0" borderId="0" xfId="0" applyFont="1"/>
    <xf numFmtId="0" fontId="0" fillId="0" borderId="0" xfId="0" applyAlignment="1">
      <alignment horizontal="left" vertical="center" wrapText="1"/>
    </xf>
    <xf numFmtId="0" fontId="22" fillId="11" borderId="5" xfId="0" applyFont="1" applyFill="1" applyBorder="1" applyAlignment="1">
      <alignment horizontal="center" vertical="center"/>
    </xf>
    <xf numFmtId="0" fontId="22" fillId="11" borderId="5" xfId="0" applyFont="1" applyFill="1" applyBorder="1" applyAlignment="1">
      <alignment horizontal="center" vertical="center" wrapText="1"/>
    </xf>
    <xf numFmtId="14" fontId="0" fillId="0" borderId="5" xfId="0" applyNumberFormat="1" applyBorder="1"/>
    <xf numFmtId="180" fontId="5" fillId="0" borderId="5" xfId="10" applyNumberFormat="1" applyFont="1" applyBorder="1"/>
    <xf numFmtId="0" fontId="5" fillId="0" borderId="5" xfId="0" applyFont="1" applyBorder="1"/>
    <xf numFmtId="14" fontId="5" fillId="0" borderId="5" xfId="0" applyNumberFormat="1" applyFont="1" applyBorder="1"/>
    <xf numFmtId="0" fontId="5" fillId="0" borderId="0" xfId="0" applyFont="1"/>
    <xf numFmtId="14" fontId="5" fillId="0" borderId="0" xfId="0" applyNumberFormat="1" applyFont="1"/>
    <xf numFmtId="180" fontId="5" fillId="0" borderId="0" xfId="10" applyNumberFormat="1" applyFont="1" applyBorder="1"/>
    <xf numFmtId="0" fontId="0" fillId="0" borderId="0" xfId="0" applyAlignment="1">
      <alignment horizontal="center"/>
    </xf>
    <xf numFmtId="0" fontId="18" fillId="0" borderId="0" xfId="9"/>
    <xf numFmtId="0" fontId="0" fillId="0" borderId="0" xfId="0" applyAlignment="1">
      <alignment vertical="center" wrapText="1"/>
    </xf>
    <xf numFmtId="181" fontId="1" fillId="0" borderId="6" xfId="1" applyNumberFormat="1" applyFont="1" applyBorder="1"/>
    <xf numFmtId="181" fontId="1" fillId="0" borderId="9" xfId="1" applyNumberFormat="1" applyFont="1" applyBorder="1"/>
    <xf numFmtId="0" fontId="19" fillId="10" borderId="46" xfId="0" applyFont="1" applyFill="1" applyBorder="1" applyAlignment="1">
      <alignment horizontal="left" indent="2"/>
    </xf>
    <xf numFmtId="0" fontId="19" fillId="10" borderId="47" xfId="0" applyFont="1" applyFill="1" applyBorder="1" applyAlignment="1">
      <alignment horizontal="left" indent="2"/>
    </xf>
    <xf numFmtId="0" fontId="19" fillId="10" borderId="48" xfId="0" applyFont="1" applyFill="1" applyBorder="1" applyAlignment="1">
      <alignment horizontal="left" indent="2"/>
    </xf>
    <xf numFmtId="0" fontId="0" fillId="0" borderId="0" xfId="0" applyAlignment="1">
      <alignment horizontal="left" vertical="center" wrapText="1"/>
    </xf>
    <xf numFmtId="0" fontId="21" fillId="10" borderId="46" xfId="0" applyFont="1" applyFill="1" applyBorder="1" applyAlignment="1">
      <alignment horizontal="left" indent="2"/>
    </xf>
    <xf numFmtId="0" fontId="21" fillId="10" borderId="47" xfId="0" applyFont="1" applyFill="1" applyBorder="1" applyAlignment="1">
      <alignment horizontal="left" indent="2"/>
    </xf>
    <xf numFmtId="0" fontId="21" fillId="10" borderId="48" xfId="0" applyFont="1" applyFill="1" applyBorder="1" applyAlignment="1">
      <alignment horizontal="left" indent="2"/>
    </xf>
    <xf numFmtId="0" fontId="0" fillId="0" borderId="5" xfId="0" applyBorder="1" applyAlignment="1">
      <alignment horizontal="center" vertical="center" wrapText="1"/>
    </xf>
    <xf numFmtId="175" fontId="2" fillId="6" borderId="39" xfId="0" applyNumberFormat="1" applyFont="1" applyFill="1" applyBorder="1" applyAlignment="1" applyProtection="1">
      <alignment horizontal="center"/>
      <protection hidden="1"/>
    </xf>
    <xf numFmtId="175" fontId="2" fillId="6" borderId="42" xfId="0" applyNumberFormat="1" applyFont="1" applyFill="1" applyBorder="1" applyAlignment="1" applyProtection="1">
      <alignment horizontal="center"/>
      <protection hidden="1"/>
    </xf>
    <xf numFmtId="0" fontId="3" fillId="2" borderId="5" xfId="0" applyFont="1" applyFill="1" applyBorder="1" applyAlignment="1">
      <alignment horizontal="center"/>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12" fillId="2" borderId="10" xfId="0" applyFont="1" applyFill="1" applyBorder="1" applyAlignment="1">
      <alignment horizontal="center"/>
    </xf>
    <xf numFmtId="0" fontId="12" fillId="2" borderId="0" xfId="0" applyFont="1" applyFill="1" applyAlignment="1">
      <alignment horizontal="center"/>
    </xf>
  </cellXfs>
  <cellStyles count="11">
    <cellStyle name="Euro" xfId="4" xr:uid="{00000000-0005-0000-0000-000000000000}"/>
    <cellStyle name="Hipervínculo" xfId="9" builtinId="8"/>
    <cellStyle name="Millares [0] 2" xfId="5" xr:uid="{00000000-0005-0000-0000-000001000000}"/>
    <cellStyle name="Millares 2" xfId="6" xr:uid="{00000000-0005-0000-0000-000002000000}"/>
    <cellStyle name="Moneda" xfId="1" builtinId="4"/>
    <cellStyle name="Moneda [0]" xfId="2" builtinId="7"/>
    <cellStyle name="Moneda [0] 2" xfId="8" xr:uid="{00000000-0005-0000-0000-000005000000}"/>
    <cellStyle name="Moneda 2" xfId="7" xr:uid="{00000000-0005-0000-0000-000006000000}"/>
    <cellStyle name="Moneda 3" xfId="10" xr:uid="{4CC25598-FF8A-4446-92FD-A616616D3F43}"/>
    <cellStyle name="Normal" xfId="0" builtinId="0"/>
    <cellStyle name="Porcentaje" xfId="3"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4</xdr:col>
      <xdr:colOff>22860</xdr:colOff>
      <xdr:row>46</xdr:row>
      <xdr:rowOff>53340</xdr:rowOff>
    </xdr:from>
    <xdr:to>
      <xdr:col>4</xdr:col>
      <xdr:colOff>876300</xdr:colOff>
      <xdr:row>47</xdr:row>
      <xdr:rowOff>99060</xdr:rowOff>
    </xdr:to>
    <xdr:pic>
      <xdr:nvPicPr>
        <xdr:cNvPr id="2" name="Imagen 16">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2320" y="9898380"/>
          <a:ext cx="853440" cy="2286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22860</xdr:colOff>
      <xdr:row>49</xdr:row>
      <xdr:rowOff>99060</xdr:rowOff>
    </xdr:from>
    <xdr:to>
      <xdr:col>4</xdr:col>
      <xdr:colOff>723900</xdr:colOff>
      <xdr:row>61</xdr:row>
      <xdr:rowOff>121920</xdr:rowOff>
    </xdr:to>
    <xdr:pic>
      <xdr:nvPicPr>
        <xdr:cNvPr id="3" name="Imagen 18">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4940" y="10492740"/>
          <a:ext cx="2598420" cy="2217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205740</xdr:colOff>
      <xdr:row>68</xdr:row>
      <xdr:rowOff>7620</xdr:rowOff>
    </xdr:from>
    <xdr:to>
      <xdr:col>4</xdr:col>
      <xdr:colOff>922020</xdr:colOff>
      <xdr:row>68</xdr:row>
      <xdr:rowOff>175260</xdr:rowOff>
    </xdr:to>
    <xdr:pic>
      <xdr:nvPicPr>
        <xdr:cNvPr id="4" name="Imagen 1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505200" y="14005560"/>
          <a:ext cx="716280" cy="167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xdr:colOff>
      <xdr:row>73</xdr:row>
      <xdr:rowOff>175260</xdr:rowOff>
    </xdr:from>
    <xdr:to>
      <xdr:col>4</xdr:col>
      <xdr:colOff>723900</xdr:colOff>
      <xdr:row>86</xdr:row>
      <xdr:rowOff>7620</xdr:rowOff>
    </xdr:to>
    <xdr:pic>
      <xdr:nvPicPr>
        <xdr:cNvPr id="5" name="Imagen 2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09700" y="15361920"/>
          <a:ext cx="2613660" cy="220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472440</xdr:colOff>
      <xdr:row>89</xdr:row>
      <xdr:rowOff>38100</xdr:rowOff>
    </xdr:from>
    <xdr:to>
      <xdr:col>9</xdr:col>
      <xdr:colOff>777240</xdr:colOff>
      <xdr:row>91</xdr:row>
      <xdr:rowOff>152400</xdr:rowOff>
    </xdr:to>
    <xdr:pic>
      <xdr:nvPicPr>
        <xdr:cNvPr id="6" name="Imagen 22">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771900" y="18280380"/>
          <a:ext cx="504444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502920</xdr:colOff>
      <xdr:row>92</xdr:row>
      <xdr:rowOff>76200</xdr:rowOff>
    </xdr:from>
    <xdr:to>
      <xdr:col>10</xdr:col>
      <xdr:colOff>7620</xdr:colOff>
      <xdr:row>95</xdr:row>
      <xdr:rowOff>53340</xdr:rowOff>
    </xdr:to>
    <xdr:pic>
      <xdr:nvPicPr>
        <xdr:cNvPr id="7" name="Imagen 2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802380" y="19118580"/>
          <a:ext cx="5029200" cy="739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443865</xdr:colOff>
      <xdr:row>35</xdr:row>
      <xdr:rowOff>173355</xdr:rowOff>
    </xdr:from>
    <xdr:to>
      <xdr:col>5</xdr:col>
      <xdr:colOff>424815</xdr:colOff>
      <xdr:row>41</xdr:row>
      <xdr:rowOff>49530</xdr:rowOff>
    </xdr:to>
    <xdr:sp macro="" textlink="">
      <xdr:nvSpPr>
        <xdr:cNvPr id="8" name="CuadroTexto 7">
          <a:extLst>
            <a:ext uri="{FF2B5EF4-FFF2-40B4-BE49-F238E27FC236}">
              <a16:creationId xmlns:a16="http://schemas.microsoft.com/office/drawing/2014/main" id="{00000000-0008-0000-0000-000008000000}"/>
            </a:ext>
          </a:extLst>
        </xdr:cNvPr>
        <xdr:cNvSpPr txBox="1"/>
      </xdr:nvSpPr>
      <xdr:spPr>
        <a:xfrm>
          <a:off x="443865" y="7877175"/>
          <a:ext cx="4370070" cy="973455"/>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Comodín</a:t>
          </a:r>
          <a:r>
            <a:rPr lang="es-CO" sz="1100" baseline="0"/>
            <a:t> Asterisco *: usado para representar una cadena infinita de caracteres ejemplos:</a:t>
          </a:r>
        </a:p>
        <a:p>
          <a:r>
            <a:rPr lang="es-CO" sz="1100" baseline="0"/>
            <a:t>="A*"  -&gt; este criterio busca las celdas que empiezan por la letra A</a:t>
          </a:r>
        </a:p>
        <a:p>
          <a:r>
            <a:rPr lang="es-CO" sz="1100" baseline="0"/>
            <a:t>="*A" -&gt; este criterio busca las celdas que terminan por la letra A</a:t>
          </a:r>
        </a:p>
        <a:p>
          <a:r>
            <a:rPr lang="es-CO" sz="1100" baseline="0"/>
            <a:t>="*A*" -&gt; este criterio busca las celdas que contienen letra A</a:t>
          </a:r>
        </a:p>
      </xdr:txBody>
    </xdr:sp>
    <xdr:clientData/>
  </xdr:twoCellAnchor>
  <xdr:twoCellAnchor>
    <xdr:from>
      <xdr:col>5</xdr:col>
      <xdr:colOff>803910</xdr:colOff>
      <xdr:row>36</xdr:row>
      <xdr:rowOff>0</xdr:rowOff>
    </xdr:from>
    <xdr:to>
      <xdr:col>10</xdr:col>
      <xdr:colOff>830560</xdr:colOff>
      <xdr:row>41</xdr:row>
      <xdr:rowOff>59070</xdr:rowOff>
    </xdr:to>
    <xdr:sp macro="" textlink="">
      <xdr:nvSpPr>
        <xdr:cNvPr id="9" name="CuadroTexto 8">
          <a:extLst>
            <a:ext uri="{FF2B5EF4-FFF2-40B4-BE49-F238E27FC236}">
              <a16:creationId xmlns:a16="http://schemas.microsoft.com/office/drawing/2014/main" id="{00000000-0008-0000-0000-000009000000}"/>
            </a:ext>
          </a:extLst>
        </xdr:cNvPr>
        <xdr:cNvSpPr txBox="1"/>
      </xdr:nvSpPr>
      <xdr:spPr>
        <a:xfrm>
          <a:off x="5193030" y="7886700"/>
          <a:ext cx="4370050" cy="97347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Comodín</a:t>
          </a:r>
          <a:r>
            <a:rPr lang="es-CO" sz="1100" baseline="0"/>
            <a:t> Interrogación ?: usado para representar un único carácter.</a:t>
          </a:r>
        </a:p>
        <a:p>
          <a:r>
            <a:rPr lang="es-CO" sz="1100" baseline="0"/>
            <a:t>Ejemplos:</a:t>
          </a:r>
        </a:p>
        <a:p>
          <a:r>
            <a:rPr lang="es-CO" sz="1100" baseline="0"/>
            <a:t>="Mari?" buscara todos los datos que tiene 5 letras las 4 primeras letras son Mari y la 5 letra puede ser cualquiera.</a:t>
          </a:r>
        </a:p>
        <a:p>
          <a:r>
            <a:rPr lang="es-CO" sz="1100" baseline="0"/>
            <a:t>="???????" buscara todos los datos de 7 letras.</a:t>
          </a:r>
        </a:p>
      </xdr:txBody>
    </xdr:sp>
    <xdr:clientData/>
  </xdr:twoCellAnchor>
  <xdr:twoCellAnchor editAs="oneCell">
    <xdr:from>
      <xdr:col>4</xdr:col>
      <xdr:colOff>487680</xdr:colOff>
      <xdr:row>95</xdr:row>
      <xdr:rowOff>175260</xdr:rowOff>
    </xdr:from>
    <xdr:to>
      <xdr:col>10</xdr:col>
      <xdr:colOff>15240</xdr:colOff>
      <xdr:row>97</xdr:row>
      <xdr:rowOff>0</xdr:rowOff>
    </xdr:to>
    <xdr:pic>
      <xdr:nvPicPr>
        <xdr:cNvPr id="10" name="Imagen 27">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787140" y="19979640"/>
          <a:ext cx="505206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922020</xdr:colOff>
      <xdr:row>101</xdr:row>
      <xdr:rowOff>137160</xdr:rowOff>
    </xdr:from>
    <xdr:to>
      <xdr:col>4</xdr:col>
      <xdr:colOff>716280</xdr:colOff>
      <xdr:row>113</xdr:row>
      <xdr:rowOff>175260</xdr:rowOff>
    </xdr:to>
    <xdr:pic>
      <xdr:nvPicPr>
        <xdr:cNvPr id="11" name="Imagen 28">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371600" y="21953220"/>
          <a:ext cx="2644140" cy="22326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266700</xdr:colOff>
          <xdr:row>2</xdr:row>
          <xdr:rowOff>99060</xdr:rowOff>
        </xdr:from>
        <xdr:to>
          <xdr:col>3</xdr:col>
          <xdr:colOff>723900</xdr:colOff>
          <xdr:row>10</xdr:row>
          <xdr:rowOff>167640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4</xdr:col>
      <xdr:colOff>762000</xdr:colOff>
      <xdr:row>0</xdr:row>
      <xdr:rowOff>175260</xdr:rowOff>
    </xdr:from>
    <xdr:to>
      <xdr:col>11</xdr:col>
      <xdr:colOff>182880</xdr:colOff>
      <xdr:row>7</xdr:row>
      <xdr:rowOff>22860</xdr:rowOff>
    </xdr:to>
    <xdr:sp macro="" textlink="">
      <xdr:nvSpPr>
        <xdr:cNvPr id="2" name="Bocadillo: rectángulo con esquinas redondeadas 1">
          <a:extLst>
            <a:ext uri="{FF2B5EF4-FFF2-40B4-BE49-F238E27FC236}">
              <a16:creationId xmlns:a16="http://schemas.microsoft.com/office/drawing/2014/main" id="{00000000-0008-0000-0100-000002000000}"/>
            </a:ext>
          </a:extLst>
        </xdr:cNvPr>
        <xdr:cNvSpPr/>
      </xdr:nvSpPr>
      <xdr:spPr>
        <a:xfrm>
          <a:off x="3931920" y="175260"/>
          <a:ext cx="4968240" cy="1127760"/>
        </a:xfrm>
        <a:prstGeom prst="wedgeRoundRectCallout">
          <a:avLst>
            <a:gd name="adj1" fmla="val -68376"/>
            <a:gd name="adj2" fmla="val 31280"/>
            <a:gd name="adj3" fmla="val 16667"/>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Aplique doble</a:t>
          </a:r>
          <a:r>
            <a:rPr lang="es-CO" sz="1600" baseline="0"/>
            <a:t> clic para consultar la información sobre manejo de Funciones de Base de Datos (BD)</a:t>
          </a:r>
          <a:endParaRPr lang="es-CO"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702733</xdr:colOff>
      <xdr:row>0</xdr:row>
      <xdr:rowOff>237067</xdr:rowOff>
    </xdr:from>
    <xdr:to>
      <xdr:col>22</xdr:col>
      <xdr:colOff>296333</xdr:colOff>
      <xdr:row>3</xdr:row>
      <xdr:rowOff>25400</xdr:rowOff>
    </xdr:to>
    <xdr:sp macro="" textlink="">
      <xdr:nvSpPr>
        <xdr:cNvPr id="2" name="CuadroTexto 1">
          <a:extLst>
            <a:ext uri="{FF2B5EF4-FFF2-40B4-BE49-F238E27FC236}">
              <a16:creationId xmlns:a16="http://schemas.microsoft.com/office/drawing/2014/main" id="{5EF1C31B-AC11-76EA-BE13-E91F3A12D990}"/>
            </a:ext>
          </a:extLst>
        </xdr:cNvPr>
        <xdr:cNvSpPr txBox="1"/>
      </xdr:nvSpPr>
      <xdr:spPr>
        <a:xfrm>
          <a:off x="14672733" y="237067"/>
          <a:ext cx="4318000" cy="922866"/>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a:latin typeface="Amasis MT Pro" panose="02040504050005020304" pitchFamily="18" charset="0"/>
            </a:rPr>
            <a:t>De acuerdo a sus habilidades</a:t>
          </a:r>
          <a:r>
            <a:rPr lang="es-CO" sz="1400" baseline="0">
              <a:latin typeface="Amasis MT Pro" panose="02040504050005020304" pitchFamily="18" charset="0"/>
            </a:rPr>
            <a:t> del manejo de Funciones y utilidades, sistematice la planilla en la información que hace falta.</a:t>
          </a:r>
          <a:endParaRPr lang="es-CO" sz="1400">
            <a:latin typeface="Amasis MT Pro" panose="02040504050005020304" pitchFamily="18" charset="0"/>
          </a:endParaRPr>
        </a:p>
      </xdr:txBody>
    </xdr:sp>
    <xdr:clientData/>
  </xdr:twoCellAnchor>
  <xdr:twoCellAnchor>
    <xdr:from>
      <xdr:col>8</xdr:col>
      <xdr:colOff>520861</xdr:colOff>
      <xdr:row>41</xdr:row>
      <xdr:rowOff>38581</xdr:rowOff>
    </xdr:from>
    <xdr:to>
      <xdr:col>13</xdr:col>
      <xdr:colOff>461701</xdr:colOff>
      <xdr:row>44</xdr:row>
      <xdr:rowOff>154329</xdr:rowOff>
    </xdr:to>
    <xdr:sp macro="" textlink="">
      <xdr:nvSpPr>
        <xdr:cNvPr id="3" name="CuadroTexto 2">
          <a:extLst>
            <a:ext uri="{FF2B5EF4-FFF2-40B4-BE49-F238E27FC236}">
              <a16:creationId xmlns:a16="http://schemas.microsoft.com/office/drawing/2014/main" id="{3D3D2655-7459-4162-A53B-43F3D6C9B314}"/>
            </a:ext>
          </a:extLst>
        </xdr:cNvPr>
        <xdr:cNvSpPr txBox="1"/>
      </xdr:nvSpPr>
      <xdr:spPr>
        <a:xfrm>
          <a:off x="7272760" y="8381999"/>
          <a:ext cx="4281346" cy="665545"/>
        </a:xfrm>
        <a:prstGeom prst="wedgeRectCallout">
          <a:avLst>
            <a:gd name="adj1" fmla="val -39532"/>
            <a:gd name="adj2" fmla="val -247131"/>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a:latin typeface="Amasis MT Pro" panose="02040504050005020304" pitchFamily="18" charset="0"/>
            </a:rPr>
            <a:t>Utilizando Funciones BD obtenga la respuesta, de acuerdo a la pregunta.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182878</xdr:colOff>
      <xdr:row>0</xdr:row>
      <xdr:rowOff>163831</xdr:rowOff>
    </xdr:from>
    <xdr:to>
      <xdr:col>18</xdr:col>
      <xdr:colOff>571500</xdr:colOff>
      <xdr:row>3</xdr:row>
      <xdr:rowOff>121920</xdr:rowOff>
    </xdr:to>
    <xdr:sp macro="" textlink="">
      <xdr:nvSpPr>
        <xdr:cNvPr id="2" name="1 CuadroTexto">
          <a:extLst>
            <a:ext uri="{FF2B5EF4-FFF2-40B4-BE49-F238E27FC236}">
              <a16:creationId xmlns:a16="http://schemas.microsoft.com/office/drawing/2014/main" id="{00000000-0008-0000-0500-000002000000}"/>
            </a:ext>
          </a:extLst>
        </xdr:cNvPr>
        <xdr:cNvSpPr txBox="1"/>
      </xdr:nvSpPr>
      <xdr:spPr>
        <a:xfrm>
          <a:off x="10904218" y="163831"/>
          <a:ext cx="5097782" cy="1238249"/>
        </a:xfrm>
        <a:prstGeom prst="wedgeRectCallout">
          <a:avLst>
            <a:gd name="adj1" fmla="val -71589"/>
            <a:gd name="adj2" fmla="val 15727"/>
          </a:avLst>
        </a:prstGeom>
        <a:ln/>
      </xdr:spPr>
      <xdr:style>
        <a:lnRef idx="3">
          <a:schemeClr val="lt1"/>
        </a:lnRef>
        <a:fillRef idx="1">
          <a:schemeClr val="accent5"/>
        </a:fillRef>
        <a:effectRef idx="1">
          <a:schemeClr val="accent5"/>
        </a:effectRef>
        <a:fontRef idx="minor">
          <a:schemeClr val="lt1"/>
        </a:fontRef>
      </xdr:style>
      <xdr:txBody>
        <a:bodyPr vertOverflow="clip" horzOverflow="clip" wrap="square" rtlCol="0" anchor="t"/>
        <a:lstStyle/>
        <a:p>
          <a:r>
            <a:rPr lang="es-CO" sz="1400">
              <a:latin typeface="Arial" pitchFamily="34" charset="0"/>
              <a:cs typeface="Arial" pitchFamily="34" charset="0"/>
            </a:rPr>
            <a:t>Utilice PROCESOS</a:t>
          </a:r>
          <a:r>
            <a:rPr lang="es-CO" sz="1400" baseline="0">
              <a:latin typeface="Arial" pitchFamily="34" charset="0"/>
              <a:cs typeface="Arial" pitchFamily="34" charset="0"/>
            </a:rPr>
            <a:t> DE CALCULOS  para sistematizar  la Planilla, la idea es que los datos que ya se encuentre  en la hoja INFORMACION se traiga por un procedimiento de Cálculo, excepto el CODIGO que se debe aplicar con </a:t>
          </a:r>
          <a:r>
            <a:rPr lang="es-CO" sz="1400" u="sng" baseline="0">
              <a:latin typeface="Arial" pitchFamily="34" charset="0"/>
              <a:cs typeface="Arial" pitchFamily="34" charset="0"/>
            </a:rPr>
            <a:t>Validación de Datos</a:t>
          </a:r>
          <a:r>
            <a:rPr lang="es-CO" sz="1400" baseline="0">
              <a:latin typeface="Arial" pitchFamily="34" charset="0"/>
              <a:cs typeface="Arial" pitchFamily="34" charset="0"/>
            </a:rPr>
            <a:t>.</a:t>
          </a:r>
          <a:endParaRPr lang="es-CO" sz="1400">
            <a:latin typeface="Arial" pitchFamily="34" charset="0"/>
            <a:cs typeface="Arial" pitchFamily="34" charset="0"/>
          </a:endParaRPr>
        </a:p>
      </xdr:txBody>
    </xdr:sp>
    <xdr:clientData/>
  </xdr:twoCellAnchor>
  <xdr:twoCellAnchor>
    <xdr:from>
      <xdr:col>11</xdr:col>
      <xdr:colOff>666750</xdr:colOff>
      <xdr:row>20</xdr:row>
      <xdr:rowOff>95251</xdr:rowOff>
    </xdr:from>
    <xdr:to>
      <xdr:col>15</xdr:col>
      <xdr:colOff>361950</xdr:colOff>
      <xdr:row>27</xdr:row>
      <xdr:rowOff>47625</xdr:rowOff>
    </xdr:to>
    <xdr:sp macro="" textlink="">
      <xdr:nvSpPr>
        <xdr:cNvPr id="3" name="2 CuadroTexto">
          <a:extLst>
            <a:ext uri="{FF2B5EF4-FFF2-40B4-BE49-F238E27FC236}">
              <a16:creationId xmlns:a16="http://schemas.microsoft.com/office/drawing/2014/main" id="{00000000-0008-0000-0500-000003000000}"/>
            </a:ext>
          </a:extLst>
        </xdr:cNvPr>
        <xdr:cNvSpPr txBox="1"/>
      </xdr:nvSpPr>
      <xdr:spPr>
        <a:xfrm>
          <a:off x="10325100" y="4638676"/>
          <a:ext cx="2743200" cy="1304924"/>
        </a:xfrm>
        <a:prstGeom prst="wedgeRoundRectCallout">
          <a:avLst>
            <a:gd name="adj1" fmla="val -70050"/>
            <a:gd name="adj2" fmla="val -13722"/>
            <a:gd name="adj3" fmla="val 16667"/>
          </a:avLst>
        </a:prstGeom>
        <a:ln/>
      </xdr:spPr>
      <xdr:style>
        <a:lnRef idx="3">
          <a:schemeClr val="lt1"/>
        </a:lnRef>
        <a:fillRef idx="1">
          <a:schemeClr val="accent2"/>
        </a:fillRef>
        <a:effectRef idx="1">
          <a:schemeClr val="accent2"/>
        </a:effectRef>
        <a:fontRef idx="minor">
          <a:schemeClr val="lt1"/>
        </a:fontRef>
      </xdr:style>
      <xdr:txBody>
        <a:bodyPr vertOverflow="clip" horzOverflow="clip" wrap="square" rtlCol="0" anchor="t"/>
        <a:lstStyle/>
        <a:p>
          <a:r>
            <a:rPr lang="es-CO" sz="1400">
              <a:latin typeface="Arial" pitchFamily="34" charset="0"/>
              <a:cs typeface="Arial" pitchFamily="34" charset="0"/>
            </a:rPr>
            <a:t>Aplique</a:t>
          </a:r>
          <a:r>
            <a:rPr lang="es-CO" sz="1400" baseline="0">
              <a:latin typeface="Arial" pitchFamily="34" charset="0"/>
              <a:cs typeface="Arial" pitchFamily="34" charset="0"/>
            </a:rPr>
            <a:t> </a:t>
          </a:r>
          <a:r>
            <a:rPr lang="es-CO" sz="1400" u="sng" baseline="0">
              <a:latin typeface="Arial" pitchFamily="34" charset="0"/>
              <a:cs typeface="Arial" pitchFamily="34" charset="0"/>
            </a:rPr>
            <a:t>FUNCIONES DE BD</a:t>
          </a:r>
          <a:r>
            <a:rPr lang="es-CO" sz="1400" baseline="0">
              <a:latin typeface="Arial" pitchFamily="34" charset="0"/>
              <a:cs typeface="Arial" pitchFamily="34" charset="0"/>
            </a:rPr>
            <a:t> para obterner los Resultados de acuerdo a la pregunta planteada.</a:t>
          </a:r>
          <a:endParaRPr lang="es-CO" sz="1400">
            <a:latin typeface="Arial" pitchFamily="34" charset="0"/>
            <a:cs typeface="Arial" pitchFamily="34"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9.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40216-E903-461E-8C10-87BED6A884A8}">
  <dimension ref="A1:N119"/>
  <sheetViews>
    <sheetView showGridLines="0" tabSelected="1" zoomScaleNormal="100" workbookViewId="0">
      <selection activeCell="L9" sqref="L9"/>
    </sheetView>
  </sheetViews>
  <sheetFormatPr baseColWidth="10" defaultColWidth="0" defaultRowHeight="14.4" customHeight="1" zeroHeight="1"/>
  <cols>
    <col min="1" max="1" width="6.5546875" customWidth="1"/>
    <col min="2" max="2" width="13.88671875" customWidth="1"/>
    <col min="3" max="3" width="14" customWidth="1"/>
    <col min="4" max="4" width="13.6640625" customWidth="1"/>
    <col min="5" max="5" width="15.88671875" customWidth="1"/>
    <col min="6" max="6" width="15.33203125" customWidth="1"/>
    <col min="7" max="7" width="13.6640625" customWidth="1"/>
    <col min="8" max="8" width="11.44140625" customWidth="1"/>
    <col min="9" max="9" width="12.77734375" customWidth="1"/>
    <col min="10" max="10" width="11.44140625" customWidth="1"/>
    <col min="11" max="11" width="12.109375" customWidth="1"/>
    <col min="12" max="14" width="11.44140625" customWidth="1"/>
    <col min="15" max="16384" width="11.44140625" hidden="1"/>
  </cols>
  <sheetData>
    <row r="1" spans="2:12"/>
    <row r="2" spans="2:12" ht="15" thickBot="1"/>
    <row r="3" spans="2:12" ht="26.4" thickBot="1">
      <c r="B3" s="168" t="s">
        <v>96</v>
      </c>
      <c r="C3" s="169"/>
      <c r="D3" s="169"/>
      <c r="E3" s="169"/>
      <c r="F3" s="169"/>
      <c r="G3" s="169"/>
      <c r="H3" s="169"/>
      <c r="I3" s="169"/>
      <c r="J3" s="169"/>
      <c r="K3" s="170"/>
    </row>
    <row r="4" spans="2:12" ht="18">
      <c r="B4" s="152"/>
    </row>
    <row r="5" spans="2:12">
      <c r="B5" s="171" t="s">
        <v>97</v>
      </c>
      <c r="C5" s="171"/>
      <c r="D5" s="171"/>
      <c r="E5" s="171"/>
      <c r="F5" s="171"/>
      <c r="G5" s="171"/>
      <c r="H5" s="171"/>
      <c r="I5" s="171"/>
      <c r="J5" s="171"/>
      <c r="K5" s="171"/>
    </row>
    <row r="6" spans="2:12" ht="15" thickBot="1"/>
    <row r="7" spans="2:12" ht="24" thickBot="1">
      <c r="B7" s="172" t="s">
        <v>98</v>
      </c>
      <c r="C7" s="173"/>
      <c r="D7" s="173"/>
      <c r="E7" s="173"/>
      <c r="F7" s="173"/>
      <c r="G7" s="173"/>
      <c r="H7" s="173"/>
      <c r="I7" s="173"/>
      <c r="J7" s="173"/>
      <c r="K7" s="174"/>
    </row>
    <row r="8" spans="2:12"/>
    <row r="9" spans="2:12" ht="30.75" customHeight="1">
      <c r="B9" s="171" t="s">
        <v>99</v>
      </c>
      <c r="C9" s="171"/>
      <c r="D9" s="171"/>
      <c r="E9" s="171"/>
      <c r="F9" s="171"/>
      <c r="G9" s="171"/>
      <c r="H9" s="171"/>
      <c r="I9" s="171"/>
      <c r="J9" s="171"/>
      <c r="K9" s="171"/>
    </row>
    <row r="10" spans="2:12">
      <c r="B10" s="153"/>
      <c r="C10" s="153"/>
      <c r="D10" s="153"/>
      <c r="E10" s="153"/>
      <c r="F10" s="153"/>
      <c r="G10" s="153"/>
      <c r="H10" s="153"/>
      <c r="I10" s="153"/>
      <c r="J10" s="153"/>
      <c r="K10" s="153"/>
    </row>
    <row r="11" spans="2:12" ht="48" customHeight="1">
      <c r="B11" s="171" t="s">
        <v>100</v>
      </c>
      <c r="C11" s="171"/>
      <c r="D11" s="171"/>
      <c r="E11" s="171"/>
      <c r="F11" s="171"/>
      <c r="G11" s="171"/>
      <c r="H11" s="171"/>
      <c r="I11" s="171"/>
      <c r="J11" s="171"/>
      <c r="K11" s="171"/>
    </row>
    <row r="12" spans="2:12"/>
    <row r="13" spans="2:12" ht="26.4">
      <c r="B13" s="154" t="s">
        <v>4</v>
      </c>
      <c r="C13" s="154" t="s">
        <v>101</v>
      </c>
      <c r="D13" s="154" t="s">
        <v>102</v>
      </c>
      <c r="E13" s="154" t="s">
        <v>10</v>
      </c>
      <c r="F13" s="155" t="s">
        <v>103</v>
      </c>
      <c r="H13" s="154" t="s">
        <v>4</v>
      </c>
      <c r="I13" s="154" t="s">
        <v>101</v>
      </c>
      <c r="J13" s="154" t="s">
        <v>102</v>
      </c>
      <c r="K13" s="154" t="s">
        <v>10</v>
      </c>
      <c r="L13" s="155" t="s">
        <v>103</v>
      </c>
    </row>
    <row r="14" spans="2:12">
      <c r="B14" s="5" t="s">
        <v>104</v>
      </c>
      <c r="C14" s="5" t="s">
        <v>105</v>
      </c>
      <c r="D14" s="156" t="s">
        <v>106</v>
      </c>
      <c r="E14" s="157">
        <v>1262.1254192059428</v>
      </c>
      <c r="F14" s="148">
        <v>54</v>
      </c>
      <c r="H14" s="5"/>
      <c r="I14" s="5"/>
      <c r="J14" s="5" t="s">
        <v>106</v>
      </c>
      <c r="K14" s="5" t="s">
        <v>107</v>
      </c>
      <c r="L14" s="5"/>
    </row>
    <row r="15" spans="2:12">
      <c r="B15" s="5" t="s">
        <v>108</v>
      </c>
      <c r="C15" s="5" t="s">
        <v>109</v>
      </c>
      <c r="D15" s="156" t="s">
        <v>110</v>
      </c>
      <c r="E15" s="157">
        <v>2404.0484175351294</v>
      </c>
      <c r="F15" s="148">
        <v>55</v>
      </c>
      <c r="H15" s="5"/>
      <c r="I15" s="5"/>
      <c r="J15" s="5" t="s">
        <v>110</v>
      </c>
      <c r="K15" s="5"/>
      <c r="L15" s="5" t="s">
        <v>111</v>
      </c>
    </row>
    <row r="16" spans="2:12">
      <c r="B16" s="5" t="s">
        <v>112</v>
      </c>
      <c r="C16" s="5" t="s">
        <v>113</v>
      </c>
      <c r="D16" s="156" t="s">
        <v>114</v>
      </c>
      <c r="E16" s="157">
        <v>1502.5302609594557</v>
      </c>
      <c r="F16" s="148">
        <v>28</v>
      </c>
    </row>
    <row r="17" spans="2:6">
      <c r="B17" s="5" t="s">
        <v>115</v>
      </c>
      <c r="C17" s="5" t="s">
        <v>116</v>
      </c>
      <c r="D17" s="156" t="s">
        <v>110</v>
      </c>
      <c r="E17" s="157">
        <v>1803.0363131513468</v>
      </c>
      <c r="F17" s="148">
        <v>47</v>
      </c>
    </row>
    <row r="18" spans="2:6">
      <c r="B18" s="5" t="s">
        <v>117</v>
      </c>
      <c r="C18" s="5" t="s">
        <v>118</v>
      </c>
      <c r="D18" s="156" t="s">
        <v>114</v>
      </c>
      <c r="E18" s="157">
        <v>781.31573569891702</v>
      </c>
      <c r="F18" s="148">
        <v>84</v>
      </c>
    </row>
    <row r="19" spans="2:6">
      <c r="B19" s="5" t="s">
        <v>119</v>
      </c>
      <c r="C19" s="5" t="s">
        <v>120</v>
      </c>
      <c r="D19" s="156" t="s">
        <v>114</v>
      </c>
      <c r="E19" s="157">
        <v>721.21452526053872</v>
      </c>
      <c r="F19" s="148">
        <v>46</v>
      </c>
    </row>
    <row r="20" spans="2:6">
      <c r="B20" s="5" t="s">
        <v>121</v>
      </c>
      <c r="C20" s="5" t="s">
        <v>122</v>
      </c>
      <c r="D20" s="156" t="s">
        <v>106</v>
      </c>
      <c r="E20" s="157">
        <v>781.31573569891702</v>
      </c>
      <c r="F20" s="148">
        <v>100</v>
      </c>
    </row>
    <row r="21" spans="2:6">
      <c r="B21" s="5" t="s">
        <v>123</v>
      </c>
      <c r="C21" s="5" t="s">
        <v>124</v>
      </c>
      <c r="D21" s="156" t="s">
        <v>110</v>
      </c>
      <c r="E21" s="157">
        <v>1202.0242087675647</v>
      </c>
      <c r="F21" s="148">
        <v>98</v>
      </c>
    </row>
    <row r="22" spans="2:6">
      <c r="B22" s="5" t="s">
        <v>125</v>
      </c>
      <c r="C22" s="5" t="s">
        <v>126</v>
      </c>
      <c r="D22" s="156" t="s">
        <v>114</v>
      </c>
      <c r="E22" s="157">
        <v>2404.0484175351294</v>
      </c>
      <c r="F22" s="148">
        <v>8</v>
      </c>
    </row>
    <row r="23" spans="2:6">
      <c r="B23" s="5" t="s">
        <v>127</v>
      </c>
      <c r="C23" s="5" t="s">
        <v>128</v>
      </c>
      <c r="D23" s="156" t="s">
        <v>110</v>
      </c>
      <c r="E23" s="157">
        <v>661.11331482216053</v>
      </c>
      <c r="F23" s="148">
        <v>42</v>
      </c>
    </row>
    <row r="24" spans="2:6">
      <c r="B24" s="5" t="s">
        <v>129</v>
      </c>
      <c r="C24" s="5" t="s">
        <v>130</v>
      </c>
      <c r="D24" s="156" t="s">
        <v>106</v>
      </c>
      <c r="E24" s="157">
        <v>1502.5302609594557</v>
      </c>
      <c r="F24" s="148">
        <v>26</v>
      </c>
    </row>
    <row r="25" spans="2:6">
      <c r="B25" s="5" t="s">
        <v>12</v>
      </c>
      <c r="C25" s="5" t="s">
        <v>131</v>
      </c>
      <c r="D25" s="156" t="s">
        <v>106</v>
      </c>
      <c r="E25" s="157">
        <v>811.36634091810606</v>
      </c>
      <c r="F25" s="148">
        <v>93</v>
      </c>
    </row>
    <row r="26" spans="2:6">
      <c r="B26" s="5" t="s">
        <v>132</v>
      </c>
      <c r="C26" s="5" t="s">
        <v>133</v>
      </c>
      <c r="D26" s="156" t="s">
        <v>114</v>
      </c>
      <c r="E26" s="157">
        <v>1352.2772348635101</v>
      </c>
      <c r="F26" s="148">
        <v>73</v>
      </c>
    </row>
    <row r="27" spans="2:6">
      <c r="B27" s="5" t="s">
        <v>134</v>
      </c>
      <c r="C27" s="5" t="s">
        <v>135</v>
      </c>
      <c r="D27" s="156" t="s">
        <v>110</v>
      </c>
      <c r="E27" s="157">
        <v>2554.301443631075</v>
      </c>
      <c r="F27" s="148">
        <v>74</v>
      </c>
    </row>
    <row r="28" spans="2:6">
      <c r="B28" s="158" t="s">
        <v>136</v>
      </c>
      <c r="C28" s="158" t="s">
        <v>137</v>
      </c>
      <c r="D28" s="159" t="s">
        <v>114</v>
      </c>
      <c r="E28" s="157">
        <v>901.5181565756734</v>
      </c>
      <c r="F28" s="148">
        <v>29</v>
      </c>
    </row>
    <row r="29" spans="2:6">
      <c r="B29" s="158" t="s">
        <v>138</v>
      </c>
      <c r="C29" s="158" t="s">
        <v>139</v>
      </c>
      <c r="D29" s="159" t="s">
        <v>106</v>
      </c>
      <c r="E29" s="157">
        <v>841.41694613729521</v>
      </c>
      <c r="F29" s="148">
        <v>63</v>
      </c>
    </row>
    <row r="30" spans="2:6">
      <c r="B30" s="160"/>
      <c r="C30" s="160"/>
      <c r="D30" s="161"/>
      <c r="E30" s="162"/>
      <c r="F30" s="163"/>
    </row>
    <row r="31" spans="2:6">
      <c r="B31" s="160" t="s">
        <v>140</v>
      </c>
      <c r="C31" s="160"/>
      <c r="D31" s="161"/>
      <c r="E31" s="162"/>
      <c r="F31" s="163"/>
    </row>
    <row r="32" spans="2:6">
      <c r="B32" s="160"/>
      <c r="C32" s="160"/>
      <c r="D32" s="161"/>
      <c r="E32" s="162"/>
      <c r="F32" s="163"/>
    </row>
    <row r="33" spans="2:11">
      <c r="B33" s="160"/>
      <c r="C33" s="160" t="s">
        <v>141</v>
      </c>
      <c r="D33" s="161"/>
      <c r="E33" s="162"/>
      <c r="F33" s="163"/>
    </row>
    <row r="34" spans="2:11">
      <c r="B34" s="160"/>
      <c r="C34" s="160" t="s">
        <v>142</v>
      </c>
      <c r="D34" s="161"/>
      <c r="E34" s="162"/>
      <c r="F34" s="163"/>
    </row>
    <row r="35" spans="2:11">
      <c r="B35" s="160"/>
      <c r="C35" s="160" t="s">
        <v>143</v>
      </c>
      <c r="D35" s="161"/>
      <c r="E35" s="162"/>
      <c r="F35" s="163"/>
    </row>
    <row r="36" spans="2:11">
      <c r="B36" s="160"/>
      <c r="C36" s="160"/>
      <c r="D36" s="161"/>
      <c r="E36" s="162"/>
      <c r="F36" s="163"/>
    </row>
    <row r="37" spans="2:11">
      <c r="B37" s="160"/>
      <c r="C37" s="160"/>
      <c r="D37" s="161"/>
      <c r="E37" s="162"/>
      <c r="F37" s="163"/>
    </row>
    <row r="38" spans="2:11">
      <c r="B38" s="160"/>
      <c r="C38" s="160"/>
      <c r="D38" s="161"/>
      <c r="E38" s="162"/>
      <c r="F38" s="163"/>
    </row>
    <row r="39" spans="2:11">
      <c r="B39" s="160"/>
      <c r="C39" s="160"/>
      <c r="D39" s="161"/>
      <c r="E39" s="162"/>
      <c r="F39" s="163"/>
    </row>
    <row r="40" spans="2:11">
      <c r="B40" s="160"/>
      <c r="C40" s="160"/>
      <c r="D40" s="161"/>
      <c r="E40" s="162"/>
      <c r="F40" s="163"/>
    </row>
    <row r="41" spans="2:11">
      <c r="B41" s="160"/>
      <c r="C41" s="160"/>
      <c r="D41" s="161"/>
      <c r="E41" s="162"/>
      <c r="F41" s="163"/>
    </row>
    <row r="42" spans="2:11" ht="15" thickBot="1"/>
    <row r="43" spans="2:11" ht="24" thickBot="1">
      <c r="B43" s="172" t="s">
        <v>144</v>
      </c>
      <c r="C43" s="173"/>
      <c r="D43" s="173"/>
      <c r="E43" s="173"/>
      <c r="F43" s="173"/>
      <c r="G43" s="173"/>
      <c r="H43" s="173"/>
      <c r="I43" s="173"/>
      <c r="J43" s="173"/>
      <c r="K43" s="174"/>
    </row>
    <row r="44" spans="2:11">
      <c r="K44" s="164" t="s">
        <v>145</v>
      </c>
    </row>
    <row r="45" spans="2:11">
      <c r="B45" t="s">
        <v>146</v>
      </c>
    </row>
    <row r="46" spans="2:11"/>
    <row r="47" spans="2:11">
      <c r="C47" t="s">
        <v>147</v>
      </c>
    </row>
    <row r="48" spans="2:11">
      <c r="C48" t="s">
        <v>148</v>
      </c>
    </row>
    <row r="49" spans="3:3">
      <c r="C49" t="s">
        <v>149</v>
      </c>
    </row>
    <row r="50" spans="3:3"/>
    <row r="51" spans="3:3"/>
    <row r="52" spans="3:3"/>
    <row r="53" spans="3:3"/>
    <row r="54" spans="3:3"/>
    <row r="55" spans="3:3"/>
    <row r="56" spans="3:3"/>
    <row r="57" spans="3:3"/>
    <row r="58" spans="3:3"/>
    <row r="59" spans="3:3"/>
    <row r="60" spans="3:3"/>
    <row r="61" spans="3:3"/>
    <row r="62" spans="3:3"/>
    <row r="63" spans="3:3">
      <c r="C63" t="s">
        <v>150</v>
      </c>
    </row>
    <row r="64" spans="3:3">
      <c r="C64" t="s">
        <v>151</v>
      </c>
    </row>
    <row r="65" spans="2:11">
      <c r="C65" t="s">
        <v>152</v>
      </c>
    </row>
    <row r="66" spans="2:11" ht="15" thickBot="1"/>
    <row r="67" spans="2:11" ht="24" thickBot="1">
      <c r="B67" s="172" t="s">
        <v>153</v>
      </c>
      <c r="C67" s="173"/>
      <c r="D67" s="173"/>
      <c r="E67" s="173"/>
      <c r="F67" s="173"/>
      <c r="G67" s="173"/>
      <c r="H67" s="173"/>
      <c r="I67" s="173"/>
      <c r="J67" s="173"/>
      <c r="K67" s="174"/>
    </row>
    <row r="68" spans="2:11">
      <c r="K68" s="164" t="s">
        <v>145</v>
      </c>
    </row>
    <row r="69" spans="2:11">
      <c r="B69" t="s">
        <v>154</v>
      </c>
    </row>
    <row r="70" spans="2:11" ht="15" thickBot="1"/>
    <row r="71" spans="2:11" ht="24" thickBot="1">
      <c r="B71" s="172" t="s">
        <v>155</v>
      </c>
      <c r="C71" s="173"/>
      <c r="D71" s="173"/>
      <c r="E71" s="173"/>
      <c r="F71" s="173"/>
      <c r="G71" s="173"/>
      <c r="H71" s="173"/>
      <c r="I71" s="173"/>
      <c r="J71" s="173"/>
      <c r="K71" s="174"/>
    </row>
    <row r="72" spans="2:11">
      <c r="K72" s="164" t="s">
        <v>145</v>
      </c>
    </row>
    <row r="73" spans="2:11" ht="26.25" customHeight="1">
      <c r="B73" s="171" t="s">
        <v>156</v>
      </c>
      <c r="C73" s="171"/>
      <c r="D73" s="171"/>
      <c r="E73" s="171"/>
      <c r="F73" s="171"/>
      <c r="G73" s="171"/>
      <c r="H73" s="171"/>
      <c r="I73" s="171"/>
      <c r="J73" s="171"/>
      <c r="K73" s="171"/>
    </row>
    <row r="74" spans="2:11"/>
    <row r="75" spans="2:11"/>
    <row r="76" spans="2:11"/>
    <row r="77" spans="2:11"/>
    <row r="78" spans="2:11"/>
    <row r="79" spans="2:11"/>
    <row r="80" spans="2:11"/>
    <row r="81" spans="2:11"/>
    <row r="82" spans="2:11"/>
    <row r="83" spans="2:11"/>
    <row r="84" spans="2:11"/>
    <row r="85" spans="2:11"/>
    <row r="86" spans="2:11"/>
    <row r="87" spans="2:11" ht="15" thickBot="1"/>
    <row r="88" spans="2:11" ht="24" thickBot="1">
      <c r="B88" s="172" t="s">
        <v>157</v>
      </c>
      <c r="C88" s="173"/>
      <c r="D88" s="173"/>
      <c r="E88" s="173"/>
      <c r="F88" s="173"/>
      <c r="G88" s="173"/>
      <c r="H88" s="173"/>
      <c r="I88" s="173"/>
      <c r="J88" s="173"/>
      <c r="K88" s="174"/>
    </row>
    <row r="89" spans="2:11"/>
    <row r="90" spans="2:11"/>
    <row r="91" spans="2:11" ht="34.5" customHeight="1">
      <c r="B91" s="175" t="s">
        <v>158</v>
      </c>
      <c r="C91" s="175"/>
      <c r="D91" s="175"/>
      <c r="E91" s="165"/>
      <c r="F91" s="165"/>
      <c r="G91" s="165"/>
      <c r="H91" s="165"/>
      <c r="I91" s="165"/>
      <c r="J91" s="165"/>
      <c r="K91" s="165"/>
    </row>
    <row r="92" spans="2:11"/>
    <row r="93" spans="2:11"/>
    <row r="94" spans="2:11" ht="31.5" customHeight="1">
      <c r="B94" s="175" t="s">
        <v>159</v>
      </c>
      <c r="C94" s="175"/>
      <c r="D94" s="175"/>
      <c r="E94" s="165"/>
      <c r="F94" s="165"/>
      <c r="G94" s="165"/>
      <c r="H94" s="165"/>
      <c r="I94" s="165"/>
      <c r="J94" s="165"/>
      <c r="K94" s="165"/>
    </row>
    <row r="95" spans="2:11"/>
    <row r="96" spans="2:11"/>
    <row r="97" spans="2:11" ht="60" customHeight="1">
      <c r="B97" s="175" t="s">
        <v>160</v>
      </c>
      <c r="C97" s="175"/>
      <c r="D97" s="175"/>
    </row>
    <row r="98" spans="2:11" ht="15" thickBot="1"/>
    <row r="99" spans="2:11" ht="24" thickBot="1">
      <c r="B99" s="172" t="s">
        <v>161</v>
      </c>
      <c r="C99" s="173"/>
      <c r="D99" s="173"/>
      <c r="E99" s="173"/>
      <c r="F99" s="173"/>
      <c r="G99" s="173"/>
      <c r="H99" s="173"/>
      <c r="I99" s="173"/>
      <c r="J99" s="173"/>
      <c r="K99" s="174"/>
    </row>
    <row r="100" spans="2:11"/>
    <row r="101" spans="2:11" ht="30.75" customHeight="1">
      <c r="B101" s="171" t="s">
        <v>162</v>
      </c>
      <c r="C101" s="171"/>
      <c r="D101" s="171"/>
      <c r="E101" s="171"/>
      <c r="F101" s="171"/>
      <c r="G101" s="171"/>
      <c r="H101" s="171"/>
      <c r="I101" s="171"/>
      <c r="J101" s="171"/>
      <c r="K101" s="171"/>
    </row>
    <row r="102" spans="2:11"/>
    <row r="103" spans="2:11"/>
    <row r="104" spans="2:11"/>
    <row r="105" spans="2:11"/>
    <row r="106" spans="2:11"/>
    <row r="107" spans="2:11"/>
    <row r="108" spans="2:11"/>
    <row r="109" spans="2:11"/>
    <row r="110" spans="2:11"/>
    <row r="111" spans="2:11"/>
    <row r="112" spans="2:11"/>
    <row r="113"/>
    <row r="114"/>
    <row r="115"/>
    <row r="116"/>
    <row r="117"/>
    <row r="118"/>
    <row r="119" ht="14.4" customHeight="1"/>
  </sheetData>
  <mergeCells count="15">
    <mergeCell ref="B94:D94"/>
    <mergeCell ref="B97:D97"/>
    <mergeCell ref="B99:K99"/>
    <mergeCell ref="B101:K101"/>
    <mergeCell ref="B43:K43"/>
    <mergeCell ref="B67:K67"/>
    <mergeCell ref="B71:K71"/>
    <mergeCell ref="B73:K73"/>
    <mergeCell ref="B88:K88"/>
    <mergeCell ref="B91:D91"/>
    <mergeCell ref="B3:K3"/>
    <mergeCell ref="B5:K5"/>
    <mergeCell ref="B7:K7"/>
    <mergeCell ref="B9:K9"/>
    <mergeCell ref="B11:K11"/>
  </mergeCells>
  <hyperlinks>
    <hyperlink ref="K44" location="'Filtros Avanzados'!A1" display="Subir ↑…" xr:uid="{04E03CF5-7CC9-4D0B-A811-F7298C884495}"/>
    <hyperlink ref="K68" location="'Filtros Avanzados'!A1" display="Subir ↑…" xr:uid="{931C109B-9888-4178-9355-5602B6DA687F}"/>
    <hyperlink ref="K72" location="'Filtros Avanzados'!A1" display="Subir ↑…" xr:uid="{063B900B-8002-4F62-964A-092FBB6EF202}"/>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BBB2D-E182-4E12-A9E2-F73BE49B0DDB}">
  <dimension ref="A1:M31"/>
  <sheetViews>
    <sheetView showGridLines="0" workbookViewId="0">
      <selection activeCell="G12" sqref="G12"/>
    </sheetView>
  </sheetViews>
  <sheetFormatPr baseColWidth="10" defaultColWidth="0" defaultRowHeight="14.4" zeroHeight="1"/>
  <cols>
    <col min="1" max="13" width="11.5546875" customWidth="1"/>
    <col min="14" max="16384" width="11.5546875" hidden="1"/>
  </cols>
  <sheetData>
    <row r="1" customFormat="1"/>
    <row r="2" customFormat="1"/>
    <row r="3" customFormat="1"/>
    <row r="4" customFormat="1"/>
    <row r="5" customFormat="1"/>
    <row r="6" customFormat="1"/>
    <row r="7" customFormat="1"/>
    <row r="8" customFormat="1"/>
    <row r="9" customFormat="1"/>
    <row r="10" customFormat="1"/>
    <row r="11" customFormat="1"/>
    <row r="12" customFormat="1"/>
    <row r="13" customFormat="1"/>
    <row r="14" customFormat="1"/>
    <row r="15" customFormat="1"/>
    <row r="16" customFormat="1"/>
    <row r="17" customFormat="1"/>
    <row r="18" customFormat="1"/>
    <row r="19" customFormat="1"/>
    <row r="20" customFormat="1"/>
    <row r="21" customFormat="1"/>
    <row r="22" customFormat="1"/>
    <row r="23" customFormat="1"/>
    <row r="24" customFormat="1"/>
    <row r="25" customFormat="1"/>
    <row r="26" customFormat="1" hidden="1"/>
    <row r="27" customFormat="1" hidden="1"/>
    <row r="28" customFormat="1" hidden="1"/>
    <row r="29" customFormat="1" hidden="1"/>
    <row r="30" customFormat="1" hidden="1"/>
    <row r="31" customFormat="1" hidden="1"/>
  </sheetData>
  <pageMargins left="0.7" right="0.7" top="0.75" bottom="0.75" header="0.3" footer="0.3"/>
  <pageSetup orientation="portrait" horizontalDpi="4294967293" verticalDpi="0" r:id="rId1"/>
  <drawing r:id="rId2"/>
  <legacyDrawing r:id="rId3"/>
  <oleObjects>
    <mc:AlternateContent xmlns:mc="http://schemas.openxmlformats.org/markup-compatibility/2006">
      <mc:Choice Requires="x14">
        <oleObject progId="Objeto empaquetador del shell" dvAspect="DVASPECT_ICON" shapeId="6145" r:id="rId4">
          <objectPr defaultSize="0" autoPict="0" r:id="rId5">
            <anchor moveWithCells="1">
              <from>
                <xdr:col>1</xdr:col>
                <xdr:colOff>266700</xdr:colOff>
                <xdr:row>2</xdr:row>
                <xdr:rowOff>99060</xdr:rowOff>
              </from>
              <to>
                <xdr:col>3</xdr:col>
                <xdr:colOff>723900</xdr:colOff>
                <xdr:row>10</xdr:row>
                <xdr:rowOff>167640</xdr:rowOff>
              </to>
            </anchor>
          </objectPr>
        </oleObject>
      </mc:Choice>
      <mc:Fallback>
        <oleObject progId="Objeto empaquetador del shell" dvAspect="DVASPECT_ICON"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9"/>
  <sheetViews>
    <sheetView showGridLines="0" topLeftCell="A22" zoomScale="79" zoomScaleNormal="79" workbookViewId="0">
      <selection activeCell="O45" sqref="O45"/>
    </sheetView>
  </sheetViews>
  <sheetFormatPr baseColWidth="10" defaultRowHeight="14.4"/>
  <cols>
    <col min="1" max="1" width="12.88671875" style="38" customWidth="1"/>
    <col min="2" max="2" width="0" style="38" hidden="1" customWidth="1"/>
    <col min="3" max="3" width="17.44140625" style="38" customWidth="1"/>
    <col min="4" max="4" width="21.44140625" style="38" customWidth="1"/>
    <col min="5" max="6" width="11.44140625" style="38"/>
    <col min="7" max="7" width="10.44140625" style="38" customWidth="1"/>
    <col min="8" max="8" width="13.5546875" style="38" customWidth="1"/>
    <col min="9" max="9" width="12.44140625" style="38" customWidth="1"/>
    <col min="10" max="10" width="14.5546875" style="38" customWidth="1"/>
    <col min="11" max="11" width="11.44140625" style="38"/>
    <col min="12" max="12" width="12.33203125" style="38" customWidth="1"/>
    <col min="13" max="13" width="12.6640625" style="38" customWidth="1"/>
    <col min="14" max="14" width="13.6640625" style="38" customWidth="1"/>
    <col min="15" max="15" width="14.33203125" style="38" customWidth="1"/>
    <col min="16" max="16" width="13.33203125" style="38" customWidth="1"/>
    <col min="17" max="257" width="11.44140625" style="38"/>
    <col min="258" max="258" width="11" style="38" bestFit="1" customWidth="1"/>
    <col min="259" max="259" width="18.33203125" style="38" bestFit="1" customWidth="1"/>
    <col min="260" max="262" width="11.44140625" style="38"/>
    <col min="263" max="263" width="11.88671875" style="38" bestFit="1" customWidth="1"/>
    <col min="264" max="513" width="11.44140625" style="38"/>
    <col min="514" max="514" width="11" style="38" bestFit="1" customWidth="1"/>
    <col min="515" max="515" width="18.33203125" style="38" bestFit="1" customWidth="1"/>
    <col min="516" max="518" width="11.44140625" style="38"/>
    <col min="519" max="519" width="11.88671875" style="38" bestFit="1" customWidth="1"/>
    <col min="520" max="769" width="11.44140625" style="38"/>
    <col min="770" max="770" width="11" style="38" bestFit="1" customWidth="1"/>
    <col min="771" max="771" width="18.33203125" style="38" bestFit="1" customWidth="1"/>
    <col min="772" max="774" width="11.44140625" style="38"/>
    <col min="775" max="775" width="11.88671875" style="38" bestFit="1" customWidth="1"/>
    <col min="776" max="1025" width="11.44140625" style="38"/>
    <col min="1026" max="1026" width="11" style="38" bestFit="1" customWidth="1"/>
    <col min="1027" max="1027" width="18.33203125" style="38" bestFit="1" customWidth="1"/>
    <col min="1028" max="1030" width="11.44140625" style="38"/>
    <col min="1031" max="1031" width="11.88671875" style="38" bestFit="1" customWidth="1"/>
    <col min="1032" max="1281" width="11.44140625" style="38"/>
    <col min="1282" max="1282" width="11" style="38" bestFit="1" customWidth="1"/>
    <col min="1283" max="1283" width="18.33203125" style="38" bestFit="1" customWidth="1"/>
    <col min="1284" max="1286" width="11.44140625" style="38"/>
    <col min="1287" max="1287" width="11.88671875" style="38" bestFit="1" customWidth="1"/>
    <col min="1288" max="1537" width="11.44140625" style="38"/>
    <col min="1538" max="1538" width="11" style="38" bestFit="1" customWidth="1"/>
    <col min="1539" max="1539" width="18.33203125" style="38" bestFit="1" customWidth="1"/>
    <col min="1540" max="1542" width="11.44140625" style="38"/>
    <col min="1543" max="1543" width="11.88671875" style="38" bestFit="1" customWidth="1"/>
    <col min="1544" max="1793" width="11.44140625" style="38"/>
    <col min="1794" max="1794" width="11" style="38" bestFit="1" customWidth="1"/>
    <col min="1795" max="1795" width="18.33203125" style="38" bestFit="1" customWidth="1"/>
    <col min="1796" max="1798" width="11.44140625" style="38"/>
    <col min="1799" max="1799" width="11.88671875" style="38" bestFit="1" customWidth="1"/>
    <col min="1800" max="2049" width="11.44140625" style="38"/>
    <col min="2050" max="2050" width="11" style="38" bestFit="1" customWidth="1"/>
    <col min="2051" max="2051" width="18.33203125" style="38" bestFit="1" customWidth="1"/>
    <col min="2052" max="2054" width="11.44140625" style="38"/>
    <col min="2055" max="2055" width="11.88671875" style="38" bestFit="1" customWidth="1"/>
    <col min="2056" max="2305" width="11.44140625" style="38"/>
    <col min="2306" max="2306" width="11" style="38" bestFit="1" customWidth="1"/>
    <col min="2307" max="2307" width="18.33203125" style="38" bestFit="1" customWidth="1"/>
    <col min="2308" max="2310" width="11.44140625" style="38"/>
    <col min="2311" max="2311" width="11.88671875" style="38" bestFit="1" customWidth="1"/>
    <col min="2312" max="2561" width="11.44140625" style="38"/>
    <col min="2562" max="2562" width="11" style="38" bestFit="1" customWidth="1"/>
    <col min="2563" max="2563" width="18.33203125" style="38" bestFit="1" customWidth="1"/>
    <col min="2564" max="2566" width="11.44140625" style="38"/>
    <col min="2567" max="2567" width="11.88671875" style="38" bestFit="1" customWidth="1"/>
    <col min="2568" max="2817" width="11.44140625" style="38"/>
    <col min="2818" max="2818" width="11" style="38" bestFit="1" customWidth="1"/>
    <col min="2819" max="2819" width="18.33203125" style="38" bestFit="1" customWidth="1"/>
    <col min="2820" max="2822" width="11.44140625" style="38"/>
    <col min="2823" max="2823" width="11.88671875" style="38" bestFit="1" customWidth="1"/>
    <col min="2824" max="3073" width="11.44140625" style="38"/>
    <col min="3074" max="3074" width="11" style="38" bestFit="1" customWidth="1"/>
    <col min="3075" max="3075" width="18.33203125" style="38" bestFit="1" customWidth="1"/>
    <col min="3076" max="3078" width="11.44140625" style="38"/>
    <col min="3079" max="3079" width="11.88671875" style="38" bestFit="1" customWidth="1"/>
    <col min="3080" max="3329" width="11.44140625" style="38"/>
    <col min="3330" max="3330" width="11" style="38" bestFit="1" customWidth="1"/>
    <col min="3331" max="3331" width="18.33203125" style="38" bestFit="1" customWidth="1"/>
    <col min="3332" max="3334" width="11.44140625" style="38"/>
    <col min="3335" max="3335" width="11.88671875" style="38" bestFit="1" customWidth="1"/>
    <col min="3336" max="3585" width="11.44140625" style="38"/>
    <col min="3586" max="3586" width="11" style="38" bestFit="1" customWidth="1"/>
    <col min="3587" max="3587" width="18.33203125" style="38" bestFit="1" customWidth="1"/>
    <col min="3588" max="3590" width="11.44140625" style="38"/>
    <col min="3591" max="3591" width="11.88671875" style="38" bestFit="1" customWidth="1"/>
    <col min="3592" max="3841" width="11.44140625" style="38"/>
    <col min="3842" max="3842" width="11" style="38" bestFit="1" customWidth="1"/>
    <col min="3843" max="3843" width="18.33203125" style="38" bestFit="1" customWidth="1"/>
    <col min="3844" max="3846" width="11.44140625" style="38"/>
    <col min="3847" max="3847" width="11.88671875" style="38" bestFit="1" customWidth="1"/>
    <col min="3848" max="4097" width="11.44140625" style="38"/>
    <col min="4098" max="4098" width="11" style="38" bestFit="1" customWidth="1"/>
    <col min="4099" max="4099" width="18.33203125" style="38" bestFit="1" customWidth="1"/>
    <col min="4100" max="4102" width="11.44140625" style="38"/>
    <col min="4103" max="4103" width="11.88671875" style="38" bestFit="1" customWidth="1"/>
    <col min="4104" max="4353" width="11.44140625" style="38"/>
    <col min="4354" max="4354" width="11" style="38" bestFit="1" customWidth="1"/>
    <col min="4355" max="4355" width="18.33203125" style="38" bestFit="1" customWidth="1"/>
    <col min="4356" max="4358" width="11.44140625" style="38"/>
    <col min="4359" max="4359" width="11.88671875" style="38" bestFit="1" customWidth="1"/>
    <col min="4360" max="4609" width="11.44140625" style="38"/>
    <col min="4610" max="4610" width="11" style="38" bestFit="1" customWidth="1"/>
    <col min="4611" max="4611" width="18.33203125" style="38" bestFit="1" customWidth="1"/>
    <col min="4612" max="4614" width="11.44140625" style="38"/>
    <col min="4615" max="4615" width="11.88671875" style="38" bestFit="1" customWidth="1"/>
    <col min="4616" max="4865" width="11.44140625" style="38"/>
    <col min="4866" max="4866" width="11" style="38" bestFit="1" customWidth="1"/>
    <col min="4867" max="4867" width="18.33203125" style="38" bestFit="1" customWidth="1"/>
    <col min="4868" max="4870" width="11.44140625" style="38"/>
    <col min="4871" max="4871" width="11.88671875" style="38" bestFit="1" customWidth="1"/>
    <col min="4872" max="5121" width="11.44140625" style="38"/>
    <col min="5122" max="5122" width="11" style="38" bestFit="1" customWidth="1"/>
    <col min="5123" max="5123" width="18.33203125" style="38" bestFit="1" customWidth="1"/>
    <col min="5124" max="5126" width="11.44140625" style="38"/>
    <col min="5127" max="5127" width="11.88671875" style="38" bestFit="1" customWidth="1"/>
    <col min="5128" max="5377" width="11.44140625" style="38"/>
    <col min="5378" max="5378" width="11" style="38" bestFit="1" customWidth="1"/>
    <col min="5379" max="5379" width="18.33203125" style="38" bestFit="1" customWidth="1"/>
    <col min="5380" max="5382" width="11.44140625" style="38"/>
    <col min="5383" max="5383" width="11.88671875" style="38" bestFit="1" customWidth="1"/>
    <col min="5384" max="5633" width="11.44140625" style="38"/>
    <col min="5634" max="5634" width="11" style="38" bestFit="1" customWidth="1"/>
    <col min="5635" max="5635" width="18.33203125" style="38" bestFit="1" customWidth="1"/>
    <col min="5636" max="5638" width="11.44140625" style="38"/>
    <col min="5639" max="5639" width="11.88671875" style="38" bestFit="1" customWidth="1"/>
    <col min="5640" max="5889" width="11.44140625" style="38"/>
    <col min="5890" max="5890" width="11" style="38" bestFit="1" customWidth="1"/>
    <col min="5891" max="5891" width="18.33203125" style="38" bestFit="1" customWidth="1"/>
    <col min="5892" max="5894" width="11.44140625" style="38"/>
    <col min="5895" max="5895" width="11.88671875" style="38" bestFit="1" customWidth="1"/>
    <col min="5896" max="6145" width="11.44140625" style="38"/>
    <col min="6146" max="6146" width="11" style="38" bestFit="1" customWidth="1"/>
    <col min="6147" max="6147" width="18.33203125" style="38" bestFit="1" customWidth="1"/>
    <col min="6148" max="6150" width="11.44140625" style="38"/>
    <col min="6151" max="6151" width="11.88671875" style="38" bestFit="1" customWidth="1"/>
    <col min="6152" max="6401" width="11.44140625" style="38"/>
    <col min="6402" max="6402" width="11" style="38" bestFit="1" customWidth="1"/>
    <col min="6403" max="6403" width="18.33203125" style="38" bestFit="1" customWidth="1"/>
    <col min="6404" max="6406" width="11.44140625" style="38"/>
    <col min="6407" max="6407" width="11.88671875" style="38" bestFit="1" customWidth="1"/>
    <col min="6408" max="6657" width="11.44140625" style="38"/>
    <col min="6658" max="6658" width="11" style="38" bestFit="1" customWidth="1"/>
    <col min="6659" max="6659" width="18.33203125" style="38" bestFit="1" customWidth="1"/>
    <col min="6660" max="6662" width="11.44140625" style="38"/>
    <col min="6663" max="6663" width="11.88671875" style="38" bestFit="1" customWidth="1"/>
    <col min="6664" max="6913" width="11.44140625" style="38"/>
    <col min="6914" max="6914" width="11" style="38" bestFit="1" customWidth="1"/>
    <col min="6915" max="6915" width="18.33203125" style="38" bestFit="1" customWidth="1"/>
    <col min="6916" max="6918" width="11.44140625" style="38"/>
    <col min="6919" max="6919" width="11.88671875" style="38" bestFit="1" customWidth="1"/>
    <col min="6920" max="7169" width="11.44140625" style="38"/>
    <col min="7170" max="7170" width="11" style="38" bestFit="1" customWidth="1"/>
    <col min="7171" max="7171" width="18.33203125" style="38" bestFit="1" customWidth="1"/>
    <col min="7172" max="7174" width="11.44140625" style="38"/>
    <col min="7175" max="7175" width="11.88671875" style="38" bestFit="1" customWidth="1"/>
    <col min="7176" max="7425" width="11.44140625" style="38"/>
    <col min="7426" max="7426" width="11" style="38" bestFit="1" customWidth="1"/>
    <col min="7427" max="7427" width="18.33203125" style="38" bestFit="1" customWidth="1"/>
    <col min="7428" max="7430" width="11.44140625" style="38"/>
    <col min="7431" max="7431" width="11.88671875" style="38" bestFit="1" customWidth="1"/>
    <col min="7432" max="7681" width="11.44140625" style="38"/>
    <col min="7682" max="7682" width="11" style="38" bestFit="1" customWidth="1"/>
    <col min="7683" max="7683" width="18.33203125" style="38" bestFit="1" customWidth="1"/>
    <col min="7684" max="7686" width="11.44140625" style="38"/>
    <col min="7687" max="7687" width="11.88671875" style="38" bestFit="1" customWidth="1"/>
    <col min="7688" max="7937" width="11.44140625" style="38"/>
    <col min="7938" max="7938" width="11" style="38" bestFit="1" customWidth="1"/>
    <col min="7939" max="7939" width="18.33203125" style="38" bestFit="1" customWidth="1"/>
    <col min="7940" max="7942" width="11.44140625" style="38"/>
    <col min="7943" max="7943" width="11.88671875" style="38" bestFit="1" customWidth="1"/>
    <col min="7944" max="8193" width="11.44140625" style="38"/>
    <col min="8194" max="8194" width="11" style="38" bestFit="1" customWidth="1"/>
    <col min="8195" max="8195" width="18.33203125" style="38" bestFit="1" customWidth="1"/>
    <col min="8196" max="8198" width="11.44140625" style="38"/>
    <col min="8199" max="8199" width="11.88671875" style="38" bestFit="1" customWidth="1"/>
    <col min="8200" max="8449" width="11.44140625" style="38"/>
    <col min="8450" max="8450" width="11" style="38" bestFit="1" customWidth="1"/>
    <col min="8451" max="8451" width="18.33203125" style="38" bestFit="1" customWidth="1"/>
    <col min="8452" max="8454" width="11.44140625" style="38"/>
    <col min="8455" max="8455" width="11.88671875" style="38" bestFit="1" customWidth="1"/>
    <col min="8456" max="8705" width="11.44140625" style="38"/>
    <col min="8706" max="8706" width="11" style="38" bestFit="1" customWidth="1"/>
    <col min="8707" max="8707" width="18.33203125" style="38" bestFit="1" customWidth="1"/>
    <col min="8708" max="8710" width="11.44140625" style="38"/>
    <col min="8711" max="8711" width="11.88671875" style="38" bestFit="1" customWidth="1"/>
    <col min="8712" max="8961" width="11.44140625" style="38"/>
    <col min="8962" max="8962" width="11" style="38" bestFit="1" customWidth="1"/>
    <col min="8963" max="8963" width="18.33203125" style="38" bestFit="1" customWidth="1"/>
    <col min="8964" max="8966" width="11.44140625" style="38"/>
    <col min="8967" max="8967" width="11.88671875" style="38" bestFit="1" customWidth="1"/>
    <col min="8968" max="9217" width="11.44140625" style="38"/>
    <col min="9218" max="9218" width="11" style="38" bestFit="1" customWidth="1"/>
    <col min="9219" max="9219" width="18.33203125" style="38" bestFit="1" customWidth="1"/>
    <col min="9220" max="9222" width="11.44140625" style="38"/>
    <col min="9223" max="9223" width="11.88671875" style="38" bestFit="1" customWidth="1"/>
    <col min="9224" max="9473" width="11.44140625" style="38"/>
    <col min="9474" max="9474" width="11" style="38" bestFit="1" customWidth="1"/>
    <col min="9475" max="9475" width="18.33203125" style="38" bestFit="1" customWidth="1"/>
    <col min="9476" max="9478" width="11.44140625" style="38"/>
    <col min="9479" max="9479" width="11.88671875" style="38" bestFit="1" customWidth="1"/>
    <col min="9480" max="9729" width="11.44140625" style="38"/>
    <col min="9730" max="9730" width="11" style="38" bestFit="1" customWidth="1"/>
    <col min="9731" max="9731" width="18.33203125" style="38" bestFit="1" customWidth="1"/>
    <col min="9732" max="9734" width="11.44140625" style="38"/>
    <col min="9735" max="9735" width="11.88671875" style="38" bestFit="1" customWidth="1"/>
    <col min="9736" max="9985" width="11.44140625" style="38"/>
    <col min="9986" max="9986" width="11" style="38" bestFit="1" customWidth="1"/>
    <col min="9987" max="9987" width="18.33203125" style="38" bestFit="1" customWidth="1"/>
    <col min="9988" max="9990" width="11.44140625" style="38"/>
    <col min="9991" max="9991" width="11.88671875" style="38" bestFit="1" customWidth="1"/>
    <col min="9992" max="10241" width="11.44140625" style="38"/>
    <col min="10242" max="10242" width="11" style="38" bestFit="1" customWidth="1"/>
    <col min="10243" max="10243" width="18.33203125" style="38" bestFit="1" customWidth="1"/>
    <col min="10244" max="10246" width="11.44140625" style="38"/>
    <col min="10247" max="10247" width="11.88671875" style="38" bestFit="1" customWidth="1"/>
    <col min="10248" max="10497" width="11.44140625" style="38"/>
    <col min="10498" max="10498" width="11" style="38" bestFit="1" customWidth="1"/>
    <col min="10499" max="10499" width="18.33203125" style="38" bestFit="1" customWidth="1"/>
    <col min="10500" max="10502" width="11.44140625" style="38"/>
    <col min="10503" max="10503" width="11.88671875" style="38" bestFit="1" customWidth="1"/>
    <col min="10504" max="10753" width="11.44140625" style="38"/>
    <col min="10754" max="10754" width="11" style="38" bestFit="1" customWidth="1"/>
    <col min="10755" max="10755" width="18.33203125" style="38" bestFit="1" customWidth="1"/>
    <col min="10756" max="10758" width="11.44140625" style="38"/>
    <col min="10759" max="10759" width="11.88671875" style="38" bestFit="1" customWidth="1"/>
    <col min="10760" max="11009" width="11.44140625" style="38"/>
    <col min="11010" max="11010" width="11" style="38" bestFit="1" customWidth="1"/>
    <col min="11011" max="11011" width="18.33203125" style="38" bestFit="1" customWidth="1"/>
    <col min="11012" max="11014" width="11.44140625" style="38"/>
    <col min="11015" max="11015" width="11.88671875" style="38" bestFit="1" customWidth="1"/>
    <col min="11016" max="11265" width="11.44140625" style="38"/>
    <col min="11266" max="11266" width="11" style="38" bestFit="1" customWidth="1"/>
    <col min="11267" max="11267" width="18.33203125" style="38" bestFit="1" customWidth="1"/>
    <col min="11268" max="11270" width="11.44140625" style="38"/>
    <col min="11271" max="11271" width="11.88671875" style="38" bestFit="1" customWidth="1"/>
    <col min="11272" max="11521" width="11.44140625" style="38"/>
    <col min="11522" max="11522" width="11" style="38" bestFit="1" customWidth="1"/>
    <col min="11523" max="11523" width="18.33203125" style="38" bestFit="1" customWidth="1"/>
    <col min="11524" max="11526" width="11.44140625" style="38"/>
    <col min="11527" max="11527" width="11.88671875" style="38" bestFit="1" customWidth="1"/>
    <col min="11528" max="11777" width="11.44140625" style="38"/>
    <col min="11778" max="11778" width="11" style="38" bestFit="1" customWidth="1"/>
    <col min="11779" max="11779" width="18.33203125" style="38" bestFit="1" customWidth="1"/>
    <col min="11780" max="11782" width="11.44140625" style="38"/>
    <col min="11783" max="11783" width="11.88671875" style="38" bestFit="1" customWidth="1"/>
    <col min="11784" max="12033" width="11.44140625" style="38"/>
    <col min="12034" max="12034" width="11" style="38" bestFit="1" customWidth="1"/>
    <col min="12035" max="12035" width="18.33203125" style="38" bestFit="1" customWidth="1"/>
    <col min="12036" max="12038" width="11.44140625" style="38"/>
    <col min="12039" max="12039" width="11.88671875" style="38" bestFit="1" customWidth="1"/>
    <col min="12040" max="12289" width="11.44140625" style="38"/>
    <col min="12290" max="12290" width="11" style="38" bestFit="1" customWidth="1"/>
    <col min="12291" max="12291" width="18.33203125" style="38" bestFit="1" customWidth="1"/>
    <col min="12292" max="12294" width="11.44140625" style="38"/>
    <col min="12295" max="12295" width="11.88671875" style="38" bestFit="1" customWidth="1"/>
    <col min="12296" max="12545" width="11.44140625" style="38"/>
    <col min="12546" max="12546" width="11" style="38" bestFit="1" customWidth="1"/>
    <col min="12547" max="12547" width="18.33203125" style="38" bestFit="1" customWidth="1"/>
    <col min="12548" max="12550" width="11.44140625" style="38"/>
    <col min="12551" max="12551" width="11.88671875" style="38" bestFit="1" customWidth="1"/>
    <col min="12552" max="12801" width="11.44140625" style="38"/>
    <col min="12802" max="12802" width="11" style="38" bestFit="1" customWidth="1"/>
    <col min="12803" max="12803" width="18.33203125" style="38" bestFit="1" customWidth="1"/>
    <col min="12804" max="12806" width="11.44140625" style="38"/>
    <col min="12807" max="12807" width="11.88671875" style="38" bestFit="1" customWidth="1"/>
    <col min="12808" max="13057" width="11.44140625" style="38"/>
    <col min="13058" max="13058" width="11" style="38" bestFit="1" customWidth="1"/>
    <col min="13059" max="13059" width="18.33203125" style="38" bestFit="1" customWidth="1"/>
    <col min="13060" max="13062" width="11.44140625" style="38"/>
    <col min="13063" max="13063" width="11.88671875" style="38" bestFit="1" customWidth="1"/>
    <col min="13064" max="13313" width="11.44140625" style="38"/>
    <col min="13314" max="13314" width="11" style="38" bestFit="1" customWidth="1"/>
    <col min="13315" max="13315" width="18.33203125" style="38" bestFit="1" customWidth="1"/>
    <col min="13316" max="13318" width="11.44140625" style="38"/>
    <col min="13319" max="13319" width="11.88671875" style="38" bestFit="1" customWidth="1"/>
    <col min="13320" max="13569" width="11.44140625" style="38"/>
    <col min="13570" max="13570" width="11" style="38" bestFit="1" customWidth="1"/>
    <col min="13571" max="13571" width="18.33203125" style="38" bestFit="1" customWidth="1"/>
    <col min="13572" max="13574" width="11.44140625" style="38"/>
    <col min="13575" max="13575" width="11.88671875" style="38" bestFit="1" customWidth="1"/>
    <col min="13576" max="13825" width="11.44140625" style="38"/>
    <col min="13826" max="13826" width="11" style="38" bestFit="1" customWidth="1"/>
    <col min="13827" max="13827" width="18.33203125" style="38" bestFit="1" customWidth="1"/>
    <col min="13828" max="13830" width="11.44140625" style="38"/>
    <col min="13831" max="13831" width="11.88671875" style="38" bestFit="1" customWidth="1"/>
    <col min="13832" max="14081" width="11.44140625" style="38"/>
    <col min="14082" max="14082" width="11" style="38" bestFit="1" customWidth="1"/>
    <col min="14083" max="14083" width="18.33203125" style="38" bestFit="1" customWidth="1"/>
    <col min="14084" max="14086" width="11.44140625" style="38"/>
    <col min="14087" max="14087" width="11.88671875" style="38" bestFit="1" customWidth="1"/>
    <col min="14088" max="14337" width="11.44140625" style="38"/>
    <col min="14338" max="14338" width="11" style="38" bestFit="1" customWidth="1"/>
    <col min="14339" max="14339" width="18.33203125" style="38" bestFit="1" customWidth="1"/>
    <col min="14340" max="14342" width="11.44140625" style="38"/>
    <col min="14343" max="14343" width="11.88671875" style="38" bestFit="1" customWidth="1"/>
    <col min="14344" max="14593" width="11.44140625" style="38"/>
    <col min="14594" max="14594" width="11" style="38" bestFit="1" customWidth="1"/>
    <col min="14595" max="14595" width="18.33203125" style="38" bestFit="1" customWidth="1"/>
    <col min="14596" max="14598" width="11.44140625" style="38"/>
    <col min="14599" max="14599" width="11.88671875" style="38" bestFit="1" customWidth="1"/>
    <col min="14600" max="14849" width="11.44140625" style="38"/>
    <col min="14850" max="14850" width="11" style="38" bestFit="1" customWidth="1"/>
    <col min="14851" max="14851" width="18.33203125" style="38" bestFit="1" customWidth="1"/>
    <col min="14852" max="14854" width="11.44140625" style="38"/>
    <col min="14855" max="14855" width="11.88671875" style="38" bestFit="1" customWidth="1"/>
    <col min="14856" max="15105" width="11.44140625" style="38"/>
    <col min="15106" max="15106" width="11" style="38" bestFit="1" customWidth="1"/>
    <col min="15107" max="15107" width="18.33203125" style="38" bestFit="1" customWidth="1"/>
    <col min="15108" max="15110" width="11.44140625" style="38"/>
    <col min="15111" max="15111" width="11.88671875" style="38" bestFit="1" customWidth="1"/>
    <col min="15112" max="15361" width="11.44140625" style="38"/>
    <col min="15362" max="15362" width="11" style="38" bestFit="1" customWidth="1"/>
    <col min="15363" max="15363" width="18.33203125" style="38" bestFit="1" customWidth="1"/>
    <col min="15364" max="15366" width="11.44140625" style="38"/>
    <col min="15367" max="15367" width="11.88671875" style="38" bestFit="1" customWidth="1"/>
    <col min="15368" max="15617" width="11.44140625" style="38"/>
    <col min="15618" max="15618" width="11" style="38" bestFit="1" customWidth="1"/>
    <col min="15619" max="15619" width="18.33203125" style="38" bestFit="1" customWidth="1"/>
    <col min="15620" max="15622" width="11.44140625" style="38"/>
    <col min="15623" max="15623" width="11.88671875" style="38" bestFit="1" customWidth="1"/>
    <col min="15624" max="15873" width="11.44140625" style="38"/>
    <col min="15874" max="15874" width="11" style="38" bestFit="1" customWidth="1"/>
    <col min="15875" max="15875" width="18.33203125" style="38" bestFit="1" customWidth="1"/>
    <col min="15876" max="15878" width="11.44140625" style="38"/>
    <col min="15879" max="15879" width="11.88671875" style="38" bestFit="1" customWidth="1"/>
    <col min="15880" max="16129" width="11.44140625" style="38"/>
    <col min="16130" max="16130" width="11" style="38" bestFit="1" customWidth="1"/>
    <col min="16131" max="16131" width="18.33203125" style="38" bestFit="1" customWidth="1"/>
    <col min="16132" max="16134" width="11.44140625" style="38"/>
    <col min="16135" max="16135" width="11.88671875" style="38" bestFit="1" customWidth="1"/>
    <col min="16136" max="16384" width="11.44140625" style="38"/>
  </cols>
  <sheetData>
    <row r="1" spans="1:16" ht="31.8" customHeight="1"/>
    <row r="2" spans="1:16" ht="31.8" customHeight="1" thickBot="1"/>
    <row r="3" spans="1:16" ht="25.5" customHeight="1" thickBot="1">
      <c r="A3" s="39" t="s">
        <v>58</v>
      </c>
      <c r="B3" s="40" t="s">
        <v>59</v>
      </c>
      <c r="C3" s="40" t="s">
        <v>24</v>
      </c>
      <c r="D3" s="40" t="s">
        <v>5</v>
      </c>
      <c r="E3" s="40" t="s">
        <v>75</v>
      </c>
      <c r="F3" s="40" t="s">
        <v>10</v>
      </c>
      <c r="G3" s="40" t="s">
        <v>61</v>
      </c>
      <c r="H3" s="40" t="s">
        <v>62</v>
      </c>
      <c r="I3" s="40" t="s">
        <v>63</v>
      </c>
      <c r="J3" s="40" t="s">
        <v>64</v>
      </c>
      <c r="K3" s="40" t="s">
        <v>65</v>
      </c>
      <c r="L3" s="40" t="s">
        <v>66</v>
      </c>
      <c r="M3" s="40" t="s">
        <v>67</v>
      </c>
      <c r="N3" s="40" t="s">
        <v>68</v>
      </c>
      <c r="O3" s="40" t="s">
        <v>69</v>
      </c>
      <c r="P3" s="41" t="s">
        <v>70</v>
      </c>
    </row>
    <row r="4" spans="1:16" ht="15" thickTop="1">
      <c r="A4" s="42">
        <v>36658</v>
      </c>
      <c r="B4" s="42"/>
      <c r="C4" s="43"/>
      <c r="D4" s="43"/>
      <c r="E4" s="43" t="s">
        <v>71</v>
      </c>
      <c r="F4" s="112"/>
      <c r="G4" s="45"/>
      <c r="H4" s="113"/>
      <c r="I4" s="45"/>
      <c r="J4" s="45"/>
      <c r="K4" s="45"/>
      <c r="L4" s="43"/>
      <c r="M4" s="114"/>
      <c r="N4" s="115"/>
      <c r="O4" s="115"/>
      <c r="P4" s="116"/>
    </row>
    <row r="5" spans="1:16">
      <c r="A5" s="52">
        <v>38364</v>
      </c>
      <c r="B5" s="52"/>
      <c r="C5" s="53"/>
      <c r="D5" s="53"/>
      <c r="E5" s="53" t="s">
        <v>39</v>
      </c>
      <c r="F5" s="117"/>
      <c r="G5" s="55"/>
      <c r="H5" s="118"/>
      <c r="I5" s="55"/>
      <c r="J5" s="118"/>
      <c r="K5" s="55"/>
      <c r="L5" s="53"/>
      <c r="M5" s="119"/>
      <c r="N5" s="120"/>
      <c r="O5" s="120"/>
      <c r="P5" s="121"/>
    </row>
    <row r="6" spans="1:16">
      <c r="A6" s="62">
        <v>34833</v>
      </c>
      <c r="B6" s="62"/>
      <c r="C6" s="63"/>
      <c r="D6" s="63"/>
      <c r="E6" s="63" t="s">
        <v>72</v>
      </c>
      <c r="F6" s="122"/>
      <c r="G6" s="65"/>
      <c r="H6" s="123"/>
      <c r="I6" s="65"/>
      <c r="J6" s="123"/>
      <c r="K6" s="65"/>
      <c r="L6" s="63"/>
      <c r="M6" s="124"/>
      <c r="N6" s="125"/>
      <c r="O6" s="125"/>
      <c r="P6" s="126"/>
    </row>
    <row r="7" spans="1:16">
      <c r="A7" s="52">
        <v>35908</v>
      </c>
      <c r="B7" s="52"/>
      <c r="C7" s="53"/>
      <c r="D7" s="53"/>
      <c r="E7" s="53" t="s">
        <v>73</v>
      </c>
      <c r="F7" s="117"/>
      <c r="G7" s="55"/>
      <c r="H7" s="118"/>
      <c r="I7" s="55"/>
      <c r="J7" s="118"/>
      <c r="K7" s="55"/>
      <c r="L7" s="53"/>
      <c r="M7" s="119"/>
      <c r="N7" s="120"/>
      <c r="O7" s="120"/>
      <c r="P7" s="121"/>
    </row>
    <row r="8" spans="1:16">
      <c r="A8" s="62">
        <v>36273</v>
      </c>
      <c r="B8" s="62"/>
      <c r="C8" s="63"/>
      <c r="D8" s="63"/>
      <c r="E8" s="63" t="s">
        <v>71</v>
      </c>
      <c r="F8" s="122"/>
      <c r="G8" s="65"/>
      <c r="H8" s="123"/>
      <c r="I8" s="65"/>
      <c r="J8" s="123"/>
      <c r="K8" s="65"/>
      <c r="L8" s="63"/>
      <c r="M8" s="124"/>
      <c r="N8" s="125"/>
      <c r="O8" s="125"/>
      <c r="P8" s="126"/>
    </row>
    <row r="9" spans="1:16">
      <c r="A9" s="52">
        <v>37257</v>
      </c>
      <c r="B9" s="52"/>
      <c r="C9" s="53"/>
      <c r="D9" s="53"/>
      <c r="E9" s="53" t="s">
        <v>71</v>
      </c>
      <c r="F9" s="117"/>
      <c r="G9" s="55"/>
      <c r="H9" s="118"/>
      <c r="I9" s="55"/>
      <c r="J9" s="118"/>
      <c r="K9" s="55"/>
      <c r="L9" s="53"/>
      <c r="M9" s="119"/>
      <c r="N9" s="120"/>
      <c r="O9" s="120"/>
      <c r="P9" s="121"/>
    </row>
    <row r="10" spans="1:16">
      <c r="A10" s="62">
        <v>37745</v>
      </c>
      <c r="B10" s="62"/>
      <c r="C10" s="63"/>
      <c r="D10" s="63"/>
      <c r="E10" s="63" t="s">
        <v>39</v>
      </c>
      <c r="F10" s="122"/>
      <c r="G10" s="65"/>
      <c r="H10" s="123"/>
      <c r="I10" s="65"/>
      <c r="J10" s="123"/>
      <c r="K10" s="65"/>
      <c r="L10" s="63"/>
      <c r="M10" s="124"/>
      <c r="N10" s="125"/>
      <c r="O10" s="125"/>
      <c r="P10" s="126"/>
    </row>
    <row r="11" spans="1:16">
      <c r="A11" s="52">
        <v>41279</v>
      </c>
      <c r="B11" s="52"/>
      <c r="C11" s="53"/>
      <c r="D11" s="53"/>
      <c r="E11" s="53" t="s">
        <v>71</v>
      </c>
      <c r="F11" s="117"/>
      <c r="G11" s="55"/>
      <c r="H11" s="118"/>
      <c r="I11" s="55"/>
      <c r="J11" s="118"/>
      <c r="K11" s="55"/>
      <c r="L11" s="53"/>
      <c r="M11" s="119"/>
      <c r="N11" s="120"/>
      <c r="O11" s="120"/>
      <c r="P11" s="121"/>
    </row>
    <row r="12" spans="1:16">
      <c r="A12" s="62">
        <v>41253</v>
      </c>
      <c r="B12" s="62"/>
      <c r="C12" s="63"/>
      <c r="D12" s="63"/>
      <c r="E12" s="63" t="s">
        <v>39</v>
      </c>
      <c r="F12" s="122"/>
      <c r="G12" s="65"/>
      <c r="H12" s="123"/>
      <c r="I12" s="65"/>
      <c r="J12" s="123"/>
      <c r="K12" s="65"/>
      <c r="L12" s="63"/>
      <c r="M12" s="124"/>
      <c r="N12" s="125"/>
      <c r="O12" s="125"/>
      <c r="P12" s="126"/>
    </row>
    <row r="13" spans="1:16">
      <c r="A13" s="52">
        <v>40602</v>
      </c>
      <c r="B13" s="72"/>
      <c r="C13" s="53"/>
      <c r="D13" s="53"/>
      <c r="E13" s="53" t="s">
        <v>72</v>
      </c>
      <c r="F13" s="117"/>
      <c r="G13" s="55"/>
      <c r="H13" s="118"/>
      <c r="I13" s="55"/>
      <c r="J13" s="118"/>
      <c r="K13" s="55"/>
      <c r="L13" s="53"/>
      <c r="M13" s="119"/>
      <c r="N13" s="120"/>
      <c r="O13" s="120"/>
      <c r="P13" s="121"/>
    </row>
    <row r="14" spans="1:16">
      <c r="A14" s="62">
        <v>39483</v>
      </c>
      <c r="B14" s="62"/>
      <c r="C14" s="63"/>
      <c r="D14" s="63"/>
      <c r="E14" s="63" t="s">
        <v>73</v>
      </c>
      <c r="F14" s="122"/>
      <c r="G14" s="65"/>
      <c r="H14" s="123"/>
      <c r="I14" s="65"/>
      <c r="J14" s="123"/>
      <c r="K14" s="65"/>
      <c r="L14" s="63"/>
      <c r="M14" s="124"/>
      <c r="N14" s="125"/>
      <c r="O14" s="125"/>
      <c r="P14" s="126"/>
    </row>
    <row r="15" spans="1:16">
      <c r="A15" s="52">
        <v>40506</v>
      </c>
      <c r="B15" s="52"/>
      <c r="C15" s="53"/>
      <c r="D15" s="53"/>
      <c r="E15" s="53" t="s">
        <v>71</v>
      </c>
      <c r="F15" s="117"/>
      <c r="G15" s="55"/>
      <c r="H15" s="118"/>
      <c r="I15" s="55"/>
      <c r="J15" s="118"/>
      <c r="K15" s="55"/>
      <c r="L15" s="53"/>
      <c r="M15" s="119"/>
      <c r="N15" s="120"/>
      <c r="O15" s="120"/>
      <c r="P15" s="121"/>
    </row>
    <row r="16" spans="1:16">
      <c r="A16" s="62">
        <v>41081</v>
      </c>
      <c r="B16" s="62"/>
      <c r="C16" s="63"/>
      <c r="D16" s="63"/>
      <c r="E16" s="63" t="s">
        <v>71</v>
      </c>
      <c r="F16" s="122"/>
      <c r="G16" s="65"/>
      <c r="H16" s="123"/>
      <c r="I16" s="65"/>
      <c r="J16" s="123"/>
      <c r="K16" s="65"/>
      <c r="L16" s="63"/>
      <c r="M16" s="124"/>
      <c r="N16" s="125"/>
      <c r="O16" s="125"/>
      <c r="P16" s="126"/>
    </row>
    <row r="17" spans="1:16">
      <c r="A17" s="52">
        <v>36658</v>
      </c>
      <c r="B17" s="52"/>
      <c r="C17" s="53"/>
      <c r="D17" s="53"/>
      <c r="E17" s="53" t="s">
        <v>39</v>
      </c>
      <c r="F17" s="117"/>
      <c r="G17" s="55"/>
      <c r="H17" s="118"/>
      <c r="I17" s="55"/>
      <c r="J17" s="118"/>
      <c r="K17" s="55"/>
      <c r="L17" s="53"/>
      <c r="M17" s="119"/>
      <c r="N17" s="120"/>
      <c r="O17" s="120"/>
      <c r="P17" s="121"/>
    </row>
    <row r="18" spans="1:16">
      <c r="A18" s="62">
        <v>40602</v>
      </c>
      <c r="B18" s="62"/>
      <c r="C18" s="63"/>
      <c r="D18" s="63"/>
      <c r="E18" s="63" t="s">
        <v>71</v>
      </c>
      <c r="F18" s="122"/>
      <c r="G18" s="65"/>
      <c r="H18" s="123"/>
      <c r="I18" s="65"/>
      <c r="J18" s="123"/>
      <c r="K18" s="65"/>
      <c r="L18" s="63"/>
      <c r="M18" s="124"/>
      <c r="N18" s="125"/>
      <c r="O18" s="125"/>
      <c r="P18" s="126"/>
    </row>
    <row r="19" spans="1:16" ht="15" thickBot="1">
      <c r="A19" s="73">
        <v>34833</v>
      </c>
      <c r="B19" s="73"/>
      <c r="C19" s="74"/>
      <c r="D19" s="74"/>
      <c r="E19" s="74" t="s">
        <v>39</v>
      </c>
      <c r="F19" s="127"/>
      <c r="G19" s="76"/>
      <c r="H19" s="128"/>
      <c r="I19" s="76"/>
      <c r="J19" s="128"/>
      <c r="K19" s="76"/>
      <c r="L19" s="129"/>
      <c r="M19" s="130"/>
      <c r="N19" s="131"/>
      <c r="O19" s="120"/>
      <c r="P19" s="132"/>
    </row>
    <row r="20" spans="1:16" ht="15.6" thickTop="1" thickBot="1">
      <c r="A20" s="83"/>
      <c r="B20" s="83"/>
      <c r="F20" s="84"/>
      <c r="G20" s="85"/>
      <c r="H20" s="86"/>
      <c r="I20" s="87"/>
      <c r="J20" s="88"/>
      <c r="K20" s="89"/>
      <c r="L20" s="90"/>
      <c r="M20" s="91"/>
      <c r="N20" s="92"/>
      <c r="O20" s="93"/>
      <c r="P20" s="94"/>
    </row>
    <row r="21" spans="1:16" ht="15" thickBot="1">
      <c r="L21" s="176" t="s">
        <v>74</v>
      </c>
      <c r="M21" s="177"/>
      <c r="N21" s="135"/>
      <c r="O21" s="135"/>
      <c r="P21" s="135"/>
    </row>
    <row r="22" spans="1:16" ht="27" customHeight="1" thickBot="1">
      <c r="O22" s="96">
        <v>0.15</v>
      </c>
    </row>
    <row r="23" spans="1:16">
      <c r="A23" s="97" t="s">
        <v>75</v>
      </c>
      <c r="B23" s="97"/>
      <c r="C23" s="97" t="s">
        <v>10</v>
      </c>
      <c r="D23" s="97" t="str">
        <f>G3</f>
        <v>Respon</v>
      </c>
      <c r="F23" s="97" t="s">
        <v>62</v>
      </c>
      <c r="G23" s="97" t="s">
        <v>77</v>
      </c>
      <c r="L23" s="98"/>
    </row>
    <row r="24" spans="1:16">
      <c r="A24" s="99" t="s">
        <v>39</v>
      </c>
      <c r="B24" s="99"/>
      <c r="C24" s="100">
        <v>600</v>
      </c>
      <c r="D24" s="101">
        <v>1</v>
      </c>
      <c r="F24" s="99" t="s">
        <v>78</v>
      </c>
      <c r="G24" s="102">
        <v>20</v>
      </c>
      <c r="L24" s="98"/>
      <c r="P24" s="103"/>
    </row>
    <row r="25" spans="1:16">
      <c r="A25" s="99" t="s">
        <v>79</v>
      </c>
      <c r="B25" s="99"/>
      <c r="C25" s="100">
        <v>8200</v>
      </c>
      <c r="D25" s="101">
        <v>3</v>
      </c>
      <c r="F25" s="99" t="s">
        <v>80</v>
      </c>
      <c r="G25" s="102">
        <v>50</v>
      </c>
    </row>
    <row r="26" spans="1:16">
      <c r="A26" s="99" t="s">
        <v>73</v>
      </c>
      <c r="B26" s="99"/>
      <c r="C26" s="100">
        <v>2200</v>
      </c>
      <c r="D26" s="101">
        <v>5</v>
      </c>
      <c r="F26" s="99" t="s">
        <v>81</v>
      </c>
      <c r="G26" s="102">
        <v>100</v>
      </c>
    </row>
    <row r="27" spans="1:16">
      <c r="A27" s="99" t="s">
        <v>72</v>
      </c>
      <c r="B27" s="99"/>
      <c r="C27" s="100">
        <v>900</v>
      </c>
      <c r="D27" s="101">
        <v>2</v>
      </c>
    </row>
    <row r="28" spans="1:16">
      <c r="A28" s="99" t="s">
        <v>71</v>
      </c>
      <c r="B28" s="99"/>
      <c r="C28" s="100">
        <v>1250</v>
      </c>
      <c r="D28" s="101">
        <v>4</v>
      </c>
    </row>
    <row r="30" spans="1:16">
      <c r="A30" s="38" t="s">
        <v>82</v>
      </c>
    </row>
    <row r="31" spans="1:16">
      <c r="A31" s="38" t="s">
        <v>83</v>
      </c>
    </row>
    <row r="33" spans="1:18" ht="15" thickBot="1">
      <c r="A33" s="104" t="s">
        <v>84</v>
      </c>
      <c r="B33" s="104"/>
    </row>
    <row r="34" spans="1:18">
      <c r="A34" s="105" t="s">
        <v>85</v>
      </c>
      <c r="B34" s="106"/>
      <c r="C34" s="106"/>
      <c r="D34" s="106"/>
      <c r="E34" s="106"/>
      <c r="F34" s="106"/>
      <c r="G34" s="106"/>
      <c r="H34" s="107"/>
      <c r="I34" s="133"/>
      <c r="K34" s="149"/>
      <c r="L34" s="109" t="s">
        <v>66</v>
      </c>
      <c r="M34" s="149"/>
      <c r="N34" s="109" t="s">
        <v>60</v>
      </c>
      <c r="O34" s="149"/>
      <c r="P34" s="109" t="s">
        <v>65</v>
      </c>
      <c r="Q34" s="109" t="s">
        <v>63</v>
      </c>
      <c r="R34" s="149"/>
    </row>
    <row r="35" spans="1:18" ht="15" thickBot="1">
      <c r="A35" s="105" t="s">
        <v>86</v>
      </c>
      <c r="B35" s="106"/>
      <c r="C35" s="106"/>
      <c r="D35" s="106"/>
      <c r="E35" s="106"/>
      <c r="F35" s="106"/>
      <c r="G35" s="106"/>
      <c r="H35" s="107"/>
      <c r="I35" s="133"/>
      <c r="K35" s="149"/>
      <c r="L35" s="150"/>
      <c r="M35" s="149"/>
      <c r="N35" s="150"/>
      <c r="O35" s="149"/>
      <c r="P35" s="150"/>
      <c r="Q35" s="150"/>
      <c r="R35" s="149"/>
    </row>
    <row r="36" spans="1:18" ht="15" thickBot="1">
      <c r="A36" s="105" t="s">
        <v>90</v>
      </c>
      <c r="B36" s="106"/>
      <c r="C36" s="106"/>
      <c r="D36" s="106"/>
      <c r="E36" s="106"/>
      <c r="F36" s="106"/>
      <c r="G36" s="106"/>
      <c r="H36" s="107"/>
      <c r="I36" s="133"/>
      <c r="K36" s="149"/>
      <c r="L36" s="149"/>
      <c r="M36" s="149"/>
      <c r="N36" s="149"/>
      <c r="O36" s="149"/>
      <c r="P36" s="149"/>
      <c r="Q36" s="149"/>
      <c r="R36" s="149"/>
    </row>
    <row r="37" spans="1:18">
      <c r="A37" s="105" t="s">
        <v>91</v>
      </c>
      <c r="B37" s="106"/>
      <c r="C37" s="106"/>
      <c r="D37" s="106"/>
      <c r="E37" s="106"/>
      <c r="F37" s="106"/>
      <c r="G37" s="106"/>
      <c r="H37" s="107"/>
      <c r="I37" s="133"/>
      <c r="K37" s="149"/>
      <c r="L37" s="109" t="s">
        <v>69</v>
      </c>
      <c r="M37" s="149"/>
      <c r="N37" s="109" t="s">
        <v>70</v>
      </c>
      <c r="O37" s="149"/>
      <c r="P37" s="149"/>
      <c r="Q37" s="149"/>
      <c r="R37" s="149"/>
    </row>
    <row r="38" spans="1:18" ht="15" thickBot="1">
      <c r="A38" s="105" t="s">
        <v>92</v>
      </c>
      <c r="B38" s="106"/>
      <c r="C38" s="106"/>
      <c r="D38" s="106"/>
      <c r="E38" s="106"/>
      <c r="F38" s="106"/>
      <c r="G38" s="106"/>
      <c r="H38" s="107"/>
      <c r="I38" s="133"/>
      <c r="K38" s="149"/>
      <c r="L38" s="150"/>
      <c r="M38" s="149"/>
      <c r="N38" s="151"/>
      <c r="O38" s="149"/>
      <c r="P38" s="149"/>
      <c r="Q38" s="149"/>
      <c r="R38" s="149"/>
    </row>
    <row r="39" spans="1:18">
      <c r="I39" s="134"/>
    </row>
  </sheetData>
  <sheetProtection selectLockedCells="1"/>
  <mergeCells count="1">
    <mergeCell ref="L21:M21"/>
  </mergeCells>
  <dataValidations count="1">
    <dataValidation type="list" allowBlank="1" showInputMessage="1" showErrorMessage="1" sqref="E4:E19" xr:uid="{88802C7C-5B0B-456B-A8F1-52A58DDF00CB}">
      <formula1>$A$24:$A$28</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7"/>
  <sheetViews>
    <sheetView showGridLines="0" topLeftCell="E18" zoomScale="108" zoomScaleNormal="108" workbookViewId="0">
      <selection activeCell="J39" sqref="J39"/>
    </sheetView>
  </sheetViews>
  <sheetFormatPr baseColWidth="10" defaultRowHeight="14.4"/>
  <cols>
    <col min="1" max="1" width="12.88671875" style="38" customWidth="1"/>
    <col min="2" max="2" width="0" style="38" hidden="1" customWidth="1"/>
    <col min="3" max="3" width="17.44140625" style="38" customWidth="1"/>
    <col min="4" max="4" width="21.44140625" style="38" customWidth="1"/>
    <col min="5" max="5" width="11.44140625" style="38"/>
    <col min="6" max="6" width="17" style="38" customWidth="1"/>
    <col min="7" max="7" width="10.44140625" style="38" customWidth="1"/>
    <col min="8" max="8" width="13.5546875" style="38" customWidth="1"/>
    <col min="9" max="9" width="12.44140625" style="38" customWidth="1"/>
    <col min="10" max="10" width="14.5546875" style="38" customWidth="1"/>
    <col min="11" max="11" width="11.44140625" style="38"/>
    <col min="12" max="12" width="12.33203125" style="38" customWidth="1"/>
    <col min="13" max="13" width="12.6640625" style="38" customWidth="1"/>
    <col min="14" max="14" width="13.6640625" style="38" customWidth="1"/>
    <col min="15" max="15" width="14.33203125" style="38" customWidth="1"/>
    <col min="16" max="16" width="13.33203125" style="38" customWidth="1"/>
    <col min="17" max="257" width="11.44140625" style="38"/>
    <col min="258" max="258" width="11" style="38" bestFit="1" customWidth="1"/>
    <col min="259" max="259" width="18.33203125" style="38" bestFit="1" customWidth="1"/>
    <col min="260" max="262" width="11.44140625" style="38"/>
    <col min="263" max="263" width="11.88671875" style="38" bestFit="1" customWidth="1"/>
    <col min="264" max="513" width="11.44140625" style="38"/>
    <col min="514" max="514" width="11" style="38" bestFit="1" customWidth="1"/>
    <col min="515" max="515" width="18.33203125" style="38" bestFit="1" customWidth="1"/>
    <col min="516" max="518" width="11.44140625" style="38"/>
    <col min="519" max="519" width="11.88671875" style="38" bestFit="1" customWidth="1"/>
    <col min="520" max="769" width="11.44140625" style="38"/>
    <col min="770" max="770" width="11" style="38" bestFit="1" customWidth="1"/>
    <col min="771" max="771" width="18.33203125" style="38" bestFit="1" customWidth="1"/>
    <col min="772" max="774" width="11.44140625" style="38"/>
    <col min="775" max="775" width="11.88671875" style="38" bestFit="1" customWidth="1"/>
    <col min="776" max="1025" width="11.44140625" style="38"/>
    <col min="1026" max="1026" width="11" style="38" bestFit="1" customWidth="1"/>
    <col min="1027" max="1027" width="18.33203125" style="38" bestFit="1" customWidth="1"/>
    <col min="1028" max="1030" width="11.44140625" style="38"/>
    <col min="1031" max="1031" width="11.88671875" style="38" bestFit="1" customWidth="1"/>
    <col min="1032" max="1281" width="11.44140625" style="38"/>
    <col min="1282" max="1282" width="11" style="38" bestFit="1" customWidth="1"/>
    <col min="1283" max="1283" width="18.33203125" style="38" bestFit="1" customWidth="1"/>
    <col min="1284" max="1286" width="11.44140625" style="38"/>
    <col min="1287" max="1287" width="11.88671875" style="38" bestFit="1" customWidth="1"/>
    <col min="1288" max="1537" width="11.44140625" style="38"/>
    <col min="1538" max="1538" width="11" style="38" bestFit="1" customWidth="1"/>
    <col min="1539" max="1539" width="18.33203125" style="38" bestFit="1" customWidth="1"/>
    <col min="1540" max="1542" width="11.44140625" style="38"/>
    <col min="1543" max="1543" width="11.88671875" style="38" bestFit="1" customWidth="1"/>
    <col min="1544" max="1793" width="11.44140625" style="38"/>
    <col min="1794" max="1794" width="11" style="38" bestFit="1" customWidth="1"/>
    <col min="1795" max="1795" width="18.33203125" style="38" bestFit="1" customWidth="1"/>
    <col min="1796" max="1798" width="11.44140625" style="38"/>
    <col min="1799" max="1799" width="11.88671875" style="38" bestFit="1" customWidth="1"/>
    <col min="1800" max="2049" width="11.44140625" style="38"/>
    <col min="2050" max="2050" width="11" style="38" bestFit="1" customWidth="1"/>
    <col min="2051" max="2051" width="18.33203125" style="38" bestFit="1" customWidth="1"/>
    <col min="2052" max="2054" width="11.44140625" style="38"/>
    <col min="2055" max="2055" width="11.88671875" style="38" bestFit="1" customWidth="1"/>
    <col min="2056" max="2305" width="11.44140625" style="38"/>
    <col min="2306" max="2306" width="11" style="38" bestFit="1" customWidth="1"/>
    <col min="2307" max="2307" width="18.33203125" style="38" bestFit="1" customWidth="1"/>
    <col min="2308" max="2310" width="11.44140625" style="38"/>
    <col min="2311" max="2311" width="11.88671875" style="38" bestFit="1" customWidth="1"/>
    <col min="2312" max="2561" width="11.44140625" style="38"/>
    <col min="2562" max="2562" width="11" style="38" bestFit="1" customWidth="1"/>
    <col min="2563" max="2563" width="18.33203125" style="38" bestFit="1" customWidth="1"/>
    <col min="2564" max="2566" width="11.44140625" style="38"/>
    <col min="2567" max="2567" width="11.88671875" style="38" bestFit="1" customWidth="1"/>
    <col min="2568" max="2817" width="11.44140625" style="38"/>
    <col min="2818" max="2818" width="11" style="38" bestFit="1" customWidth="1"/>
    <col min="2819" max="2819" width="18.33203125" style="38" bestFit="1" customWidth="1"/>
    <col min="2820" max="2822" width="11.44140625" style="38"/>
    <col min="2823" max="2823" width="11.88671875" style="38" bestFit="1" customWidth="1"/>
    <col min="2824" max="3073" width="11.44140625" style="38"/>
    <col min="3074" max="3074" width="11" style="38" bestFit="1" customWidth="1"/>
    <col min="3075" max="3075" width="18.33203125" style="38" bestFit="1" customWidth="1"/>
    <col min="3076" max="3078" width="11.44140625" style="38"/>
    <col min="3079" max="3079" width="11.88671875" style="38" bestFit="1" customWidth="1"/>
    <col min="3080" max="3329" width="11.44140625" style="38"/>
    <col min="3330" max="3330" width="11" style="38" bestFit="1" customWidth="1"/>
    <col min="3331" max="3331" width="18.33203125" style="38" bestFit="1" customWidth="1"/>
    <col min="3332" max="3334" width="11.44140625" style="38"/>
    <col min="3335" max="3335" width="11.88671875" style="38" bestFit="1" customWidth="1"/>
    <col min="3336" max="3585" width="11.44140625" style="38"/>
    <col min="3586" max="3586" width="11" style="38" bestFit="1" customWidth="1"/>
    <col min="3587" max="3587" width="18.33203125" style="38" bestFit="1" customWidth="1"/>
    <col min="3588" max="3590" width="11.44140625" style="38"/>
    <col min="3591" max="3591" width="11.88671875" style="38" bestFit="1" customWidth="1"/>
    <col min="3592" max="3841" width="11.44140625" style="38"/>
    <col min="3842" max="3842" width="11" style="38" bestFit="1" customWidth="1"/>
    <col min="3843" max="3843" width="18.33203125" style="38" bestFit="1" customWidth="1"/>
    <col min="3844" max="3846" width="11.44140625" style="38"/>
    <col min="3847" max="3847" width="11.88671875" style="38" bestFit="1" customWidth="1"/>
    <col min="3848" max="4097" width="11.44140625" style="38"/>
    <col min="4098" max="4098" width="11" style="38" bestFit="1" customWidth="1"/>
    <col min="4099" max="4099" width="18.33203125" style="38" bestFit="1" customWidth="1"/>
    <col min="4100" max="4102" width="11.44140625" style="38"/>
    <col min="4103" max="4103" width="11.88671875" style="38" bestFit="1" customWidth="1"/>
    <col min="4104" max="4353" width="11.44140625" style="38"/>
    <col min="4354" max="4354" width="11" style="38" bestFit="1" customWidth="1"/>
    <col min="4355" max="4355" width="18.33203125" style="38" bestFit="1" customWidth="1"/>
    <col min="4356" max="4358" width="11.44140625" style="38"/>
    <col min="4359" max="4359" width="11.88671875" style="38" bestFit="1" customWidth="1"/>
    <col min="4360" max="4609" width="11.44140625" style="38"/>
    <col min="4610" max="4610" width="11" style="38" bestFit="1" customWidth="1"/>
    <col min="4611" max="4611" width="18.33203125" style="38" bestFit="1" customWidth="1"/>
    <col min="4612" max="4614" width="11.44140625" style="38"/>
    <col min="4615" max="4615" width="11.88671875" style="38" bestFit="1" customWidth="1"/>
    <col min="4616" max="4865" width="11.44140625" style="38"/>
    <col min="4866" max="4866" width="11" style="38" bestFit="1" customWidth="1"/>
    <col min="4867" max="4867" width="18.33203125" style="38" bestFit="1" customWidth="1"/>
    <col min="4868" max="4870" width="11.44140625" style="38"/>
    <col min="4871" max="4871" width="11.88671875" style="38" bestFit="1" customWidth="1"/>
    <col min="4872" max="5121" width="11.44140625" style="38"/>
    <col min="5122" max="5122" width="11" style="38" bestFit="1" customWidth="1"/>
    <col min="5123" max="5123" width="18.33203125" style="38" bestFit="1" customWidth="1"/>
    <col min="5124" max="5126" width="11.44140625" style="38"/>
    <col min="5127" max="5127" width="11.88671875" style="38" bestFit="1" customWidth="1"/>
    <col min="5128" max="5377" width="11.44140625" style="38"/>
    <col min="5378" max="5378" width="11" style="38" bestFit="1" customWidth="1"/>
    <col min="5379" max="5379" width="18.33203125" style="38" bestFit="1" customWidth="1"/>
    <col min="5380" max="5382" width="11.44140625" style="38"/>
    <col min="5383" max="5383" width="11.88671875" style="38" bestFit="1" customWidth="1"/>
    <col min="5384" max="5633" width="11.44140625" style="38"/>
    <col min="5634" max="5634" width="11" style="38" bestFit="1" customWidth="1"/>
    <col min="5635" max="5635" width="18.33203125" style="38" bestFit="1" customWidth="1"/>
    <col min="5636" max="5638" width="11.44140625" style="38"/>
    <col min="5639" max="5639" width="11.88671875" style="38" bestFit="1" customWidth="1"/>
    <col min="5640" max="5889" width="11.44140625" style="38"/>
    <col min="5890" max="5890" width="11" style="38" bestFit="1" customWidth="1"/>
    <col min="5891" max="5891" width="18.33203125" style="38" bestFit="1" customWidth="1"/>
    <col min="5892" max="5894" width="11.44140625" style="38"/>
    <col min="5895" max="5895" width="11.88671875" style="38" bestFit="1" customWidth="1"/>
    <col min="5896" max="6145" width="11.44140625" style="38"/>
    <col min="6146" max="6146" width="11" style="38" bestFit="1" customWidth="1"/>
    <col min="6147" max="6147" width="18.33203125" style="38" bestFit="1" customWidth="1"/>
    <col min="6148" max="6150" width="11.44140625" style="38"/>
    <col min="6151" max="6151" width="11.88671875" style="38" bestFit="1" customWidth="1"/>
    <col min="6152" max="6401" width="11.44140625" style="38"/>
    <col min="6402" max="6402" width="11" style="38" bestFit="1" customWidth="1"/>
    <col min="6403" max="6403" width="18.33203125" style="38" bestFit="1" customWidth="1"/>
    <col min="6404" max="6406" width="11.44140625" style="38"/>
    <col min="6407" max="6407" width="11.88671875" style="38" bestFit="1" customWidth="1"/>
    <col min="6408" max="6657" width="11.44140625" style="38"/>
    <col min="6658" max="6658" width="11" style="38" bestFit="1" customWidth="1"/>
    <col min="6659" max="6659" width="18.33203125" style="38" bestFit="1" customWidth="1"/>
    <col min="6660" max="6662" width="11.44140625" style="38"/>
    <col min="6663" max="6663" width="11.88671875" style="38" bestFit="1" customWidth="1"/>
    <col min="6664" max="6913" width="11.44140625" style="38"/>
    <col min="6914" max="6914" width="11" style="38" bestFit="1" customWidth="1"/>
    <col min="6915" max="6915" width="18.33203125" style="38" bestFit="1" customWidth="1"/>
    <col min="6916" max="6918" width="11.44140625" style="38"/>
    <col min="6919" max="6919" width="11.88671875" style="38" bestFit="1" customWidth="1"/>
    <col min="6920" max="7169" width="11.44140625" style="38"/>
    <col min="7170" max="7170" width="11" style="38" bestFit="1" customWidth="1"/>
    <col min="7171" max="7171" width="18.33203125" style="38" bestFit="1" customWidth="1"/>
    <col min="7172" max="7174" width="11.44140625" style="38"/>
    <col min="7175" max="7175" width="11.88671875" style="38" bestFit="1" customWidth="1"/>
    <col min="7176" max="7425" width="11.44140625" style="38"/>
    <col min="7426" max="7426" width="11" style="38" bestFit="1" customWidth="1"/>
    <col min="7427" max="7427" width="18.33203125" style="38" bestFit="1" customWidth="1"/>
    <col min="7428" max="7430" width="11.44140625" style="38"/>
    <col min="7431" max="7431" width="11.88671875" style="38" bestFit="1" customWidth="1"/>
    <col min="7432" max="7681" width="11.44140625" style="38"/>
    <col min="7682" max="7682" width="11" style="38" bestFit="1" customWidth="1"/>
    <col min="7683" max="7683" width="18.33203125" style="38" bestFit="1" customWidth="1"/>
    <col min="7684" max="7686" width="11.44140625" style="38"/>
    <col min="7687" max="7687" width="11.88671875" style="38" bestFit="1" customWidth="1"/>
    <col min="7688" max="7937" width="11.44140625" style="38"/>
    <col min="7938" max="7938" width="11" style="38" bestFit="1" customWidth="1"/>
    <col min="7939" max="7939" width="18.33203125" style="38" bestFit="1" customWidth="1"/>
    <col min="7940" max="7942" width="11.44140625" style="38"/>
    <col min="7943" max="7943" width="11.88671875" style="38" bestFit="1" customWidth="1"/>
    <col min="7944" max="8193" width="11.44140625" style="38"/>
    <col min="8194" max="8194" width="11" style="38" bestFit="1" customWidth="1"/>
    <col min="8195" max="8195" width="18.33203125" style="38" bestFit="1" customWidth="1"/>
    <col min="8196" max="8198" width="11.44140625" style="38"/>
    <col min="8199" max="8199" width="11.88671875" style="38" bestFit="1" customWidth="1"/>
    <col min="8200" max="8449" width="11.44140625" style="38"/>
    <col min="8450" max="8450" width="11" style="38" bestFit="1" customWidth="1"/>
    <col min="8451" max="8451" width="18.33203125" style="38" bestFit="1" customWidth="1"/>
    <col min="8452" max="8454" width="11.44140625" style="38"/>
    <col min="8455" max="8455" width="11.88671875" style="38" bestFit="1" customWidth="1"/>
    <col min="8456" max="8705" width="11.44140625" style="38"/>
    <col min="8706" max="8706" width="11" style="38" bestFit="1" customWidth="1"/>
    <col min="8707" max="8707" width="18.33203125" style="38" bestFit="1" customWidth="1"/>
    <col min="8708" max="8710" width="11.44140625" style="38"/>
    <col min="8711" max="8711" width="11.88671875" style="38" bestFit="1" customWidth="1"/>
    <col min="8712" max="8961" width="11.44140625" style="38"/>
    <col min="8962" max="8962" width="11" style="38" bestFit="1" customWidth="1"/>
    <col min="8963" max="8963" width="18.33203125" style="38" bestFit="1" customWidth="1"/>
    <col min="8964" max="8966" width="11.44140625" style="38"/>
    <col min="8967" max="8967" width="11.88671875" style="38" bestFit="1" customWidth="1"/>
    <col min="8968" max="9217" width="11.44140625" style="38"/>
    <col min="9218" max="9218" width="11" style="38" bestFit="1" customWidth="1"/>
    <col min="9219" max="9219" width="18.33203125" style="38" bestFit="1" customWidth="1"/>
    <col min="9220" max="9222" width="11.44140625" style="38"/>
    <col min="9223" max="9223" width="11.88671875" style="38" bestFit="1" customWidth="1"/>
    <col min="9224" max="9473" width="11.44140625" style="38"/>
    <col min="9474" max="9474" width="11" style="38" bestFit="1" customWidth="1"/>
    <col min="9475" max="9475" width="18.33203125" style="38" bestFit="1" customWidth="1"/>
    <col min="9476" max="9478" width="11.44140625" style="38"/>
    <col min="9479" max="9479" width="11.88671875" style="38" bestFit="1" customWidth="1"/>
    <col min="9480" max="9729" width="11.44140625" style="38"/>
    <col min="9730" max="9730" width="11" style="38" bestFit="1" customWidth="1"/>
    <col min="9731" max="9731" width="18.33203125" style="38" bestFit="1" customWidth="1"/>
    <col min="9732" max="9734" width="11.44140625" style="38"/>
    <col min="9735" max="9735" width="11.88671875" style="38" bestFit="1" customWidth="1"/>
    <col min="9736" max="9985" width="11.44140625" style="38"/>
    <col min="9986" max="9986" width="11" style="38" bestFit="1" customWidth="1"/>
    <col min="9987" max="9987" width="18.33203125" style="38" bestFit="1" customWidth="1"/>
    <col min="9988" max="9990" width="11.44140625" style="38"/>
    <col min="9991" max="9991" width="11.88671875" style="38" bestFit="1" customWidth="1"/>
    <col min="9992" max="10241" width="11.44140625" style="38"/>
    <col min="10242" max="10242" width="11" style="38" bestFit="1" customWidth="1"/>
    <col min="10243" max="10243" width="18.33203125" style="38" bestFit="1" customWidth="1"/>
    <col min="10244" max="10246" width="11.44140625" style="38"/>
    <col min="10247" max="10247" width="11.88671875" style="38" bestFit="1" customWidth="1"/>
    <col min="10248" max="10497" width="11.44140625" style="38"/>
    <col min="10498" max="10498" width="11" style="38" bestFit="1" customWidth="1"/>
    <col min="10499" max="10499" width="18.33203125" style="38" bestFit="1" customWidth="1"/>
    <col min="10500" max="10502" width="11.44140625" style="38"/>
    <col min="10503" max="10503" width="11.88671875" style="38" bestFit="1" customWidth="1"/>
    <col min="10504" max="10753" width="11.44140625" style="38"/>
    <col min="10754" max="10754" width="11" style="38" bestFit="1" customWidth="1"/>
    <col min="10755" max="10755" width="18.33203125" style="38" bestFit="1" customWidth="1"/>
    <col min="10756" max="10758" width="11.44140625" style="38"/>
    <col min="10759" max="10759" width="11.88671875" style="38" bestFit="1" customWidth="1"/>
    <col min="10760" max="11009" width="11.44140625" style="38"/>
    <col min="11010" max="11010" width="11" style="38" bestFit="1" customWidth="1"/>
    <col min="11011" max="11011" width="18.33203125" style="38" bestFit="1" customWidth="1"/>
    <col min="11012" max="11014" width="11.44140625" style="38"/>
    <col min="11015" max="11015" width="11.88671875" style="38" bestFit="1" customWidth="1"/>
    <col min="11016" max="11265" width="11.44140625" style="38"/>
    <col min="11266" max="11266" width="11" style="38" bestFit="1" customWidth="1"/>
    <col min="11267" max="11267" width="18.33203125" style="38" bestFit="1" customWidth="1"/>
    <col min="11268" max="11270" width="11.44140625" style="38"/>
    <col min="11271" max="11271" width="11.88671875" style="38" bestFit="1" customWidth="1"/>
    <col min="11272" max="11521" width="11.44140625" style="38"/>
    <col min="11522" max="11522" width="11" style="38" bestFit="1" customWidth="1"/>
    <col min="11523" max="11523" width="18.33203125" style="38" bestFit="1" customWidth="1"/>
    <col min="11524" max="11526" width="11.44140625" style="38"/>
    <col min="11527" max="11527" width="11.88671875" style="38" bestFit="1" customWidth="1"/>
    <col min="11528" max="11777" width="11.44140625" style="38"/>
    <col min="11778" max="11778" width="11" style="38" bestFit="1" customWidth="1"/>
    <col min="11779" max="11779" width="18.33203125" style="38" bestFit="1" customWidth="1"/>
    <col min="11780" max="11782" width="11.44140625" style="38"/>
    <col min="11783" max="11783" width="11.88671875" style="38" bestFit="1" customWidth="1"/>
    <col min="11784" max="12033" width="11.44140625" style="38"/>
    <col min="12034" max="12034" width="11" style="38" bestFit="1" customWidth="1"/>
    <col min="12035" max="12035" width="18.33203125" style="38" bestFit="1" customWidth="1"/>
    <col min="12036" max="12038" width="11.44140625" style="38"/>
    <col min="12039" max="12039" width="11.88671875" style="38" bestFit="1" customWidth="1"/>
    <col min="12040" max="12289" width="11.44140625" style="38"/>
    <col min="12290" max="12290" width="11" style="38" bestFit="1" customWidth="1"/>
    <col min="12291" max="12291" width="18.33203125" style="38" bestFit="1" customWidth="1"/>
    <col min="12292" max="12294" width="11.44140625" style="38"/>
    <col min="12295" max="12295" width="11.88671875" style="38" bestFit="1" customWidth="1"/>
    <col min="12296" max="12545" width="11.44140625" style="38"/>
    <col min="12546" max="12546" width="11" style="38" bestFit="1" customWidth="1"/>
    <col min="12547" max="12547" width="18.33203125" style="38" bestFit="1" customWidth="1"/>
    <col min="12548" max="12550" width="11.44140625" style="38"/>
    <col min="12551" max="12551" width="11.88671875" style="38" bestFit="1" customWidth="1"/>
    <col min="12552" max="12801" width="11.44140625" style="38"/>
    <col min="12802" max="12802" width="11" style="38" bestFit="1" customWidth="1"/>
    <col min="12803" max="12803" width="18.33203125" style="38" bestFit="1" customWidth="1"/>
    <col min="12804" max="12806" width="11.44140625" style="38"/>
    <col min="12807" max="12807" width="11.88671875" style="38" bestFit="1" customWidth="1"/>
    <col min="12808" max="13057" width="11.44140625" style="38"/>
    <col min="13058" max="13058" width="11" style="38" bestFit="1" customWidth="1"/>
    <col min="13059" max="13059" width="18.33203125" style="38" bestFit="1" customWidth="1"/>
    <col min="13060" max="13062" width="11.44140625" style="38"/>
    <col min="13063" max="13063" width="11.88671875" style="38" bestFit="1" customWidth="1"/>
    <col min="13064" max="13313" width="11.44140625" style="38"/>
    <col min="13314" max="13314" width="11" style="38" bestFit="1" customWidth="1"/>
    <col min="13315" max="13315" width="18.33203125" style="38" bestFit="1" customWidth="1"/>
    <col min="13316" max="13318" width="11.44140625" style="38"/>
    <col min="13319" max="13319" width="11.88671875" style="38" bestFit="1" customWidth="1"/>
    <col min="13320" max="13569" width="11.44140625" style="38"/>
    <col min="13570" max="13570" width="11" style="38" bestFit="1" customWidth="1"/>
    <col min="13571" max="13571" width="18.33203125" style="38" bestFit="1" customWidth="1"/>
    <col min="13572" max="13574" width="11.44140625" style="38"/>
    <col min="13575" max="13575" width="11.88671875" style="38" bestFit="1" customWidth="1"/>
    <col min="13576" max="13825" width="11.44140625" style="38"/>
    <col min="13826" max="13826" width="11" style="38" bestFit="1" customWidth="1"/>
    <col min="13827" max="13827" width="18.33203125" style="38" bestFit="1" customWidth="1"/>
    <col min="13828" max="13830" width="11.44140625" style="38"/>
    <col min="13831" max="13831" width="11.88671875" style="38" bestFit="1" customWidth="1"/>
    <col min="13832" max="14081" width="11.44140625" style="38"/>
    <col min="14082" max="14082" width="11" style="38" bestFit="1" customWidth="1"/>
    <col min="14083" max="14083" width="18.33203125" style="38" bestFit="1" customWidth="1"/>
    <col min="14084" max="14086" width="11.44140625" style="38"/>
    <col min="14087" max="14087" width="11.88671875" style="38" bestFit="1" customWidth="1"/>
    <col min="14088" max="14337" width="11.44140625" style="38"/>
    <col min="14338" max="14338" width="11" style="38" bestFit="1" customWidth="1"/>
    <col min="14339" max="14339" width="18.33203125" style="38" bestFit="1" customWidth="1"/>
    <col min="14340" max="14342" width="11.44140625" style="38"/>
    <col min="14343" max="14343" width="11.88671875" style="38" bestFit="1" customWidth="1"/>
    <col min="14344" max="14593" width="11.44140625" style="38"/>
    <col min="14594" max="14594" width="11" style="38" bestFit="1" customWidth="1"/>
    <col min="14595" max="14595" width="18.33203125" style="38" bestFit="1" customWidth="1"/>
    <col min="14596" max="14598" width="11.44140625" style="38"/>
    <col min="14599" max="14599" width="11.88671875" style="38" bestFit="1" customWidth="1"/>
    <col min="14600" max="14849" width="11.44140625" style="38"/>
    <col min="14850" max="14850" width="11" style="38" bestFit="1" customWidth="1"/>
    <col min="14851" max="14851" width="18.33203125" style="38" bestFit="1" customWidth="1"/>
    <col min="14852" max="14854" width="11.44140625" style="38"/>
    <col min="14855" max="14855" width="11.88671875" style="38" bestFit="1" customWidth="1"/>
    <col min="14856" max="15105" width="11.44140625" style="38"/>
    <col min="15106" max="15106" width="11" style="38" bestFit="1" customWidth="1"/>
    <col min="15107" max="15107" width="18.33203125" style="38" bestFit="1" customWidth="1"/>
    <col min="15108" max="15110" width="11.44140625" style="38"/>
    <col min="15111" max="15111" width="11.88671875" style="38" bestFit="1" customWidth="1"/>
    <col min="15112" max="15361" width="11.44140625" style="38"/>
    <col min="15362" max="15362" width="11" style="38" bestFit="1" customWidth="1"/>
    <col min="15363" max="15363" width="18.33203125" style="38" bestFit="1" customWidth="1"/>
    <col min="15364" max="15366" width="11.44140625" style="38"/>
    <col min="15367" max="15367" width="11.88671875" style="38" bestFit="1" customWidth="1"/>
    <col min="15368" max="15617" width="11.44140625" style="38"/>
    <col min="15618" max="15618" width="11" style="38" bestFit="1" customWidth="1"/>
    <col min="15619" max="15619" width="18.33203125" style="38" bestFit="1" customWidth="1"/>
    <col min="15620" max="15622" width="11.44140625" style="38"/>
    <col min="15623" max="15623" width="11.88671875" style="38" bestFit="1" customWidth="1"/>
    <col min="15624" max="15873" width="11.44140625" style="38"/>
    <col min="15874" max="15874" width="11" style="38" bestFit="1" customWidth="1"/>
    <col min="15875" max="15875" width="18.33203125" style="38" bestFit="1" customWidth="1"/>
    <col min="15876" max="15878" width="11.44140625" style="38"/>
    <col min="15879" max="15879" width="11.88671875" style="38" bestFit="1" customWidth="1"/>
    <col min="15880" max="16129" width="11.44140625" style="38"/>
    <col min="16130" max="16130" width="11" style="38" bestFit="1" customWidth="1"/>
    <col min="16131" max="16131" width="18.33203125" style="38" bestFit="1" customWidth="1"/>
    <col min="16132" max="16134" width="11.44140625" style="38"/>
    <col min="16135" max="16135" width="11.88671875" style="38" bestFit="1" customWidth="1"/>
    <col min="16136" max="16384" width="11.44140625" style="38"/>
  </cols>
  <sheetData>
    <row r="1" spans="1:16" ht="106.5" customHeight="1" thickBot="1"/>
    <row r="2" spans="1:16" ht="25.5" customHeight="1" thickBot="1">
      <c r="A2" s="39" t="s">
        <v>58</v>
      </c>
      <c r="B2" s="40" t="s">
        <v>59</v>
      </c>
      <c r="C2" s="40" t="s">
        <v>24</v>
      </c>
      <c r="D2" s="40" t="s">
        <v>5</v>
      </c>
      <c r="E2" s="40" t="s">
        <v>75</v>
      </c>
      <c r="F2" s="40" t="s">
        <v>10</v>
      </c>
      <c r="G2" s="40" t="s">
        <v>61</v>
      </c>
      <c r="H2" s="40" t="s">
        <v>62</v>
      </c>
      <c r="I2" s="40" t="s">
        <v>63</v>
      </c>
      <c r="J2" s="40" t="s">
        <v>64</v>
      </c>
      <c r="K2" s="40" t="s">
        <v>65</v>
      </c>
      <c r="L2" s="40" t="s">
        <v>66</v>
      </c>
      <c r="M2" s="40" t="s">
        <v>67</v>
      </c>
      <c r="N2" s="40" t="s">
        <v>68</v>
      </c>
      <c r="O2" s="40" t="s">
        <v>69</v>
      </c>
      <c r="P2" s="41" t="s">
        <v>70</v>
      </c>
    </row>
    <row r="3" spans="1:16" ht="15" thickTop="1">
      <c r="A3" s="42">
        <v>36658</v>
      </c>
      <c r="B3" s="42"/>
      <c r="C3" s="43"/>
      <c r="D3" s="43"/>
      <c r="E3" s="43" t="s">
        <v>71</v>
      </c>
      <c r="F3" s="44">
        <f>VLOOKUP('Soluc -Taller 1 Fun BD'!$E3,$A$22:$D$27,3,0)</f>
        <v>1250</v>
      </c>
      <c r="G3" s="45">
        <f>IFERROR(VLOOKUP(E3,$A$22:$D$27,4,0),"")</f>
        <v>4</v>
      </c>
      <c r="H3" s="46">
        <f ca="1">INT(YEARFRAC('Soluc -Taller 1 Fun BD'!$A3,TODAY(),4))</f>
        <v>26</v>
      </c>
      <c r="I3" s="47">
        <f ca="1">INT($H3/10)</f>
        <v>2</v>
      </c>
      <c r="J3" s="47">
        <f ca="1">INT(($H3-$I3*10)/5)</f>
        <v>1</v>
      </c>
      <c r="K3" s="47">
        <f ca="1">INT(($H3-$I3*10-J3*5)/3)</f>
        <v>0</v>
      </c>
      <c r="L3" s="48">
        <f t="shared" ref="L3:L18" ca="1" si="0">SUM(I3*DEC,J3*QUI,K3*TRI)</f>
        <v>250</v>
      </c>
      <c r="M3" s="49">
        <f>IF(G3&lt;3,12,IF(G3&lt;5,24,48))</f>
        <v>24</v>
      </c>
      <c r="N3" s="50">
        <f ca="1">SUM(L3:M3,F3)</f>
        <v>1524</v>
      </c>
      <c r="O3" s="50">
        <f ca="1">N3*O$21</f>
        <v>228.6</v>
      </c>
      <c r="P3" s="51">
        <f ca="1">SUM(N3,-O3)</f>
        <v>1295.4000000000001</v>
      </c>
    </row>
    <row r="4" spans="1:16">
      <c r="A4" s="52">
        <v>38364</v>
      </c>
      <c r="B4" s="52"/>
      <c r="C4" s="53"/>
      <c r="D4" s="53"/>
      <c r="E4" s="53" t="s">
        <v>39</v>
      </c>
      <c r="F4" s="54">
        <f>VLOOKUP('Soluc -Taller 1 Fun BD'!$E4,$A$22:$D$27,3,0)</f>
        <v>600</v>
      </c>
      <c r="G4" s="55">
        <f t="shared" ref="G4:G18" si="1">IFERROR(VLOOKUP(E4,$A$22:$D$27,4,0),"")</f>
        <v>1</v>
      </c>
      <c r="H4" s="56">
        <f ca="1">INT(YEARFRAC('Soluc -Taller 1 Fun BD'!$A4,TODAY(),4))</f>
        <v>21</v>
      </c>
      <c r="I4" s="57">
        <f ca="1">INT($H4/10)</f>
        <v>2</v>
      </c>
      <c r="J4" s="56">
        <f ca="1">INT(($H4-$I4*10)/5)</f>
        <v>0</v>
      </c>
      <c r="K4" s="57">
        <f ca="1">INT(($H4-$I4*10-J4*5)/3)</f>
        <v>0</v>
      </c>
      <c r="L4" s="58">
        <f t="shared" ca="1" si="0"/>
        <v>200</v>
      </c>
      <c r="M4" s="59">
        <f t="shared" ref="M4:M18" si="2">IF(G4&lt;3,12,IF(G4&lt;5,24,48))</f>
        <v>12</v>
      </c>
      <c r="N4" s="60">
        <f t="shared" ref="N4:N18" ca="1" si="3">SUM(L4:M4,F4)</f>
        <v>812</v>
      </c>
      <c r="O4" s="60">
        <f t="shared" ref="O4:O18" ca="1" si="4">N4*O$21</f>
        <v>121.8</v>
      </c>
      <c r="P4" s="61">
        <f t="shared" ref="P4:P18" ca="1" si="5">SUM(N4,-O4)</f>
        <v>690.2</v>
      </c>
    </row>
    <row r="5" spans="1:16">
      <c r="A5" s="62">
        <v>34833</v>
      </c>
      <c r="B5" s="62"/>
      <c r="C5" s="63"/>
      <c r="D5" s="63"/>
      <c r="E5" s="63" t="s">
        <v>72</v>
      </c>
      <c r="F5" s="64">
        <f>VLOOKUP('Soluc -Taller 1 Fun BD'!$E5,$A$22:$D$27,3,0)</f>
        <v>900</v>
      </c>
      <c r="G5" s="65">
        <f t="shared" si="1"/>
        <v>2</v>
      </c>
      <c r="H5" s="66">
        <f ca="1">INT(YEARFRAC('Soluc -Taller 1 Fun BD'!$A5,TODAY(),4))</f>
        <v>31</v>
      </c>
      <c r="I5" s="67">
        <f t="shared" ref="I5:I18" ca="1" si="6">INT($H5/10)</f>
        <v>3</v>
      </c>
      <c r="J5" s="66">
        <f t="shared" ref="J5:J18" ca="1" si="7">INT(($H5-$I5*10)/5)</f>
        <v>0</v>
      </c>
      <c r="K5" s="67">
        <f t="shared" ref="K5:K18" ca="1" si="8">INT(($H5-$I5*10-J5*5)/3)</f>
        <v>0</v>
      </c>
      <c r="L5" s="68">
        <f t="shared" ca="1" si="0"/>
        <v>300</v>
      </c>
      <c r="M5" s="69">
        <f t="shared" si="2"/>
        <v>12</v>
      </c>
      <c r="N5" s="70">
        <f t="shared" ca="1" si="3"/>
        <v>1212</v>
      </c>
      <c r="O5" s="70">
        <f t="shared" ca="1" si="4"/>
        <v>181.79999999999998</v>
      </c>
      <c r="P5" s="71">
        <f t="shared" ca="1" si="5"/>
        <v>1030.2</v>
      </c>
    </row>
    <row r="6" spans="1:16">
      <c r="A6" s="52">
        <v>35908</v>
      </c>
      <c r="B6" s="52"/>
      <c r="C6" s="53"/>
      <c r="D6" s="53"/>
      <c r="E6" s="53" t="s">
        <v>73</v>
      </c>
      <c r="F6" s="54">
        <f>VLOOKUP('Soluc -Taller 1 Fun BD'!$E6,$A$22:$D$27,3,0)</f>
        <v>2200</v>
      </c>
      <c r="G6" s="55">
        <f t="shared" si="1"/>
        <v>5</v>
      </c>
      <c r="H6" s="56">
        <f ca="1">INT(YEARFRAC('Soluc -Taller 1 Fun BD'!$A6,TODAY(),4))</f>
        <v>28</v>
      </c>
      <c r="I6" s="57">
        <f t="shared" ca="1" si="6"/>
        <v>2</v>
      </c>
      <c r="J6" s="56">
        <f t="shared" ca="1" si="7"/>
        <v>1</v>
      </c>
      <c r="K6" s="57">
        <f t="shared" ca="1" si="8"/>
        <v>1</v>
      </c>
      <c r="L6" s="58">
        <f t="shared" ca="1" si="0"/>
        <v>270</v>
      </c>
      <c r="M6" s="59">
        <f t="shared" si="2"/>
        <v>48</v>
      </c>
      <c r="N6" s="60">
        <f t="shared" ca="1" si="3"/>
        <v>2518</v>
      </c>
      <c r="O6" s="60">
        <f t="shared" ca="1" si="4"/>
        <v>377.7</v>
      </c>
      <c r="P6" s="61">
        <f t="shared" ca="1" si="5"/>
        <v>2140.3000000000002</v>
      </c>
    </row>
    <row r="7" spans="1:16">
      <c r="A7" s="62">
        <v>36273</v>
      </c>
      <c r="B7" s="62"/>
      <c r="C7" s="63"/>
      <c r="D7" s="63"/>
      <c r="E7" s="63" t="s">
        <v>71</v>
      </c>
      <c r="F7" s="64">
        <f>VLOOKUP('Soluc -Taller 1 Fun BD'!$E7,$A$22:$D$27,3,0)</f>
        <v>1250</v>
      </c>
      <c r="G7" s="65">
        <f t="shared" si="1"/>
        <v>4</v>
      </c>
      <c r="H7" s="66">
        <f ca="1">INT(YEARFRAC('Soluc -Taller 1 Fun BD'!$A7,TODAY(),4))</f>
        <v>27</v>
      </c>
      <c r="I7" s="67">
        <f t="shared" ca="1" si="6"/>
        <v>2</v>
      </c>
      <c r="J7" s="66">
        <f t="shared" ca="1" si="7"/>
        <v>1</v>
      </c>
      <c r="K7" s="67">
        <f t="shared" ca="1" si="8"/>
        <v>0</v>
      </c>
      <c r="L7" s="68">
        <f t="shared" ca="1" si="0"/>
        <v>250</v>
      </c>
      <c r="M7" s="69">
        <f t="shared" si="2"/>
        <v>24</v>
      </c>
      <c r="N7" s="70">
        <f t="shared" ca="1" si="3"/>
        <v>1524</v>
      </c>
      <c r="O7" s="70">
        <f t="shared" ca="1" si="4"/>
        <v>228.6</v>
      </c>
      <c r="P7" s="71">
        <f t="shared" ca="1" si="5"/>
        <v>1295.4000000000001</v>
      </c>
    </row>
    <row r="8" spans="1:16">
      <c r="A8" s="52">
        <v>37257</v>
      </c>
      <c r="B8" s="52"/>
      <c r="C8" s="53"/>
      <c r="D8" s="53"/>
      <c r="E8" s="53" t="s">
        <v>71</v>
      </c>
      <c r="F8" s="54">
        <f>VLOOKUP('Soluc -Taller 1 Fun BD'!$E8,$A$22:$D$27,3,0)</f>
        <v>1250</v>
      </c>
      <c r="G8" s="55">
        <f t="shared" si="1"/>
        <v>4</v>
      </c>
      <c r="H8" s="56">
        <f ca="1">INT(YEARFRAC('Soluc -Taller 1 Fun BD'!$A8,TODAY(),4))</f>
        <v>24</v>
      </c>
      <c r="I8" s="57">
        <f t="shared" ca="1" si="6"/>
        <v>2</v>
      </c>
      <c r="J8" s="56">
        <f t="shared" ca="1" si="7"/>
        <v>0</v>
      </c>
      <c r="K8" s="57">
        <f t="shared" ca="1" si="8"/>
        <v>1</v>
      </c>
      <c r="L8" s="58">
        <f t="shared" ca="1" si="0"/>
        <v>220</v>
      </c>
      <c r="M8" s="59">
        <f t="shared" si="2"/>
        <v>24</v>
      </c>
      <c r="N8" s="60">
        <f t="shared" ca="1" si="3"/>
        <v>1494</v>
      </c>
      <c r="O8" s="60">
        <f t="shared" ca="1" si="4"/>
        <v>224.1</v>
      </c>
      <c r="P8" s="61">
        <f t="shared" ca="1" si="5"/>
        <v>1269.9000000000001</v>
      </c>
    </row>
    <row r="9" spans="1:16">
      <c r="A9" s="62">
        <v>37745</v>
      </c>
      <c r="B9" s="62"/>
      <c r="C9" s="63"/>
      <c r="D9" s="63"/>
      <c r="E9" s="63" t="s">
        <v>39</v>
      </c>
      <c r="F9" s="64">
        <f>VLOOKUP('Soluc -Taller 1 Fun BD'!$E9,$A$22:$D$27,3,0)</f>
        <v>600</v>
      </c>
      <c r="G9" s="65">
        <f t="shared" si="1"/>
        <v>1</v>
      </c>
      <c r="H9" s="66">
        <f ca="1">INT(YEARFRAC('Soluc -Taller 1 Fun BD'!$A9,TODAY(),4))</f>
        <v>23</v>
      </c>
      <c r="I9" s="67">
        <f t="shared" ca="1" si="6"/>
        <v>2</v>
      </c>
      <c r="J9" s="66">
        <f t="shared" ca="1" si="7"/>
        <v>0</v>
      </c>
      <c r="K9" s="67">
        <f t="shared" ca="1" si="8"/>
        <v>1</v>
      </c>
      <c r="L9" s="68">
        <f t="shared" ca="1" si="0"/>
        <v>220</v>
      </c>
      <c r="M9" s="69">
        <f t="shared" si="2"/>
        <v>12</v>
      </c>
      <c r="N9" s="70">
        <f t="shared" ca="1" si="3"/>
        <v>832</v>
      </c>
      <c r="O9" s="70">
        <f t="shared" ca="1" si="4"/>
        <v>124.8</v>
      </c>
      <c r="P9" s="71">
        <f t="shared" ca="1" si="5"/>
        <v>707.2</v>
      </c>
    </row>
    <row r="10" spans="1:16">
      <c r="A10" s="52">
        <v>41279</v>
      </c>
      <c r="B10" s="52"/>
      <c r="C10" s="53"/>
      <c r="D10" s="53"/>
      <c r="E10" s="53" t="s">
        <v>71</v>
      </c>
      <c r="F10" s="54">
        <f>VLOOKUP('Soluc -Taller 1 Fun BD'!$E10,$A$22:$D$27,3,0)</f>
        <v>1250</v>
      </c>
      <c r="G10" s="55">
        <f t="shared" si="1"/>
        <v>4</v>
      </c>
      <c r="H10" s="56">
        <f ca="1">INT(YEARFRAC('Soluc -Taller 1 Fun BD'!$A10,TODAY(),4))</f>
        <v>13</v>
      </c>
      <c r="I10" s="57">
        <f t="shared" ca="1" si="6"/>
        <v>1</v>
      </c>
      <c r="J10" s="56">
        <f t="shared" ca="1" si="7"/>
        <v>0</v>
      </c>
      <c r="K10" s="57">
        <f t="shared" ca="1" si="8"/>
        <v>1</v>
      </c>
      <c r="L10" s="58">
        <f t="shared" ca="1" si="0"/>
        <v>120</v>
      </c>
      <c r="M10" s="59">
        <f t="shared" si="2"/>
        <v>24</v>
      </c>
      <c r="N10" s="60">
        <f t="shared" ca="1" si="3"/>
        <v>1394</v>
      </c>
      <c r="O10" s="60">
        <f t="shared" ca="1" si="4"/>
        <v>209.1</v>
      </c>
      <c r="P10" s="61">
        <f t="shared" ca="1" si="5"/>
        <v>1184.9000000000001</v>
      </c>
    </row>
    <row r="11" spans="1:16">
      <c r="A11" s="62">
        <v>41253</v>
      </c>
      <c r="B11" s="62"/>
      <c r="C11" s="63"/>
      <c r="D11" s="63"/>
      <c r="E11" s="63" t="s">
        <v>39</v>
      </c>
      <c r="F11" s="64">
        <f>VLOOKUP('Soluc -Taller 1 Fun BD'!$E11,$A$22:$D$27,3,0)</f>
        <v>600</v>
      </c>
      <c r="G11" s="65">
        <f t="shared" si="1"/>
        <v>1</v>
      </c>
      <c r="H11" s="66">
        <f ca="1">INT(YEARFRAC('Soluc -Taller 1 Fun BD'!$A11,TODAY(),4))</f>
        <v>13</v>
      </c>
      <c r="I11" s="67">
        <f t="shared" ca="1" si="6"/>
        <v>1</v>
      </c>
      <c r="J11" s="66">
        <f t="shared" ca="1" si="7"/>
        <v>0</v>
      </c>
      <c r="K11" s="67">
        <f t="shared" ca="1" si="8"/>
        <v>1</v>
      </c>
      <c r="L11" s="68">
        <f t="shared" ca="1" si="0"/>
        <v>120</v>
      </c>
      <c r="M11" s="69">
        <f t="shared" si="2"/>
        <v>12</v>
      </c>
      <c r="N11" s="70">
        <f t="shared" ca="1" si="3"/>
        <v>732</v>
      </c>
      <c r="O11" s="70">
        <f t="shared" ca="1" si="4"/>
        <v>109.8</v>
      </c>
      <c r="P11" s="71">
        <f t="shared" ca="1" si="5"/>
        <v>622.20000000000005</v>
      </c>
    </row>
    <row r="12" spans="1:16">
      <c r="A12" s="52">
        <v>40602</v>
      </c>
      <c r="B12" s="72"/>
      <c r="C12" s="53"/>
      <c r="D12" s="53"/>
      <c r="E12" s="53" t="s">
        <v>72</v>
      </c>
      <c r="F12" s="54">
        <f>VLOOKUP('Soluc -Taller 1 Fun BD'!$E12,$A$22:$D$27,3,0)</f>
        <v>900</v>
      </c>
      <c r="G12" s="55">
        <f t="shared" si="1"/>
        <v>2</v>
      </c>
      <c r="H12" s="56">
        <f ca="1">INT(YEARFRAC('Soluc -Taller 1 Fun BD'!$A12,TODAY(),4))</f>
        <v>15</v>
      </c>
      <c r="I12" s="57">
        <f t="shared" ca="1" si="6"/>
        <v>1</v>
      </c>
      <c r="J12" s="56">
        <f t="shared" ca="1" si="7"/>
        <v>1</v>
      </c>
      <c r="K12" s="57">
        <f t="shared" ca="1" si="8"/>
        <v>0</v>
      </c>
      <c r="L12" s="58">
        <f t="shared" ca="1" si="0"/>
        <v>150</v>
      </c>
      <c r="M12" s="59">
        <f t="shared" si="2"/>
        <v>12</v>
      </c>
      <c r="N12" s="60">
        <f t="shared" ca="1" si="3"/>
        <v>1062</v>
      </c>
      <c r="O12" s="60">
        <f t="shared" ca="1" si="4"/>
        <v>159.29999999999998</v>
      </c>
      <c r="P12" s="61">
        <f t="shared" ca="1" si="5"/>
        <v>902.7</v>
      </c>
    </row>
    <row r="13" spans="1:16">
      <c r="A13" s="62">
        <v>39483</v>
      </c>
      <c r="B13" s="62"/>
      <c r="C13" s="63"/>
      <c r="D13" s="63"/>
      <c r="E13" s="63" t="s">
        <v>73</v>
      </c>
      <c r="F13" s="64">
        <f>VLOOKUP('Soluc -Taller 1 Fun BD'!$E13,$A$22:$D$27,3,0)</f>
        <v>2200</v>
      </c>
      <c r="G13" s="65">
        <f t="shared" si="1"/>
        <v>5</v>
      </c>
      <c r="H13" s="66">
        <f ca="1">INT(YEARFRAC('Soluc -Taller 1 Fun BD'!$A13,TODAY(),4))</f>
        <v>18</v>
      </c>
      <c r="I13" s="67">
        <f t="shared" ca="1" si="6"/>
        <v>1</v>
      </c>
      <c r="J13" s="66">
        <f t="shared" ca="1" si="7"/>
        <v>1</v>
      </c>
      <c r="K13" s="67">
        <f t="shared" ca="1" si="8"/>
        <v>1</v>
      </c>
      <c r="L13" s="68">
        <f t="shared" ca="1" si="0"/>
        <v>170</v>
      </c>
      <c r="M13" s="69">
        <f t="shared" si="2"/>
        <v>48</v>
      </c>
      <c r="N13" s="70">
        <f t="shared" ca="1" si="3"/>
        <v>2418</v>
      </c>
      <c r="O13" s="70">
        <f t="shared" ca="1" si="4"/>
        <v>362.7</v>
      </c>
      <c r="P13" s="71">
        <f t="shared" ca="1" si="5"/>
        <v>2055.3000000000002</v>
      </c>
    </row>
    <row r="14" spans="1:16">
      <c r="A14" s="52">
        <v>40506</v>
      </c>
      <c r="B14" s="52"/>
      <c r="C14" s="53"/>
      <c r="D14" s="53"/>
      <c r="E14" s="53" t="s">
        <v>71</v>
      </c>
      <c r="F14" s="54">
        <f>VLOOKUP('Soluc -Taller 1 Fun BD'!$E14,$A$22:$D$27,3,0)</f>
        <v>1250</v>
      </c>
      <c r="G14" s="55">
        <f t="shared" si="1"/>
        <v>4</v>
      </c>
      <c r="H14" s="56">
        <f ca="1">INT(YEARFRAC('Soluc -Taller 1 Fun BD'!$A14,TODAY(),4))</f>
        <v>15</v>
      </c>
      <c r="I14" s="57">
        <f t="shared" ca="1" si="6"/>
        <v>1</v>
      </c>
      <c r="J14" s="56">
        <f t="shared" ca="1" si="7"/>
        <v>1</v>
      </c>
      <c r="K14" s="57">
        <f t="shared" ca="1" si="8"/>
        <v>0</v>
      </c>
      <c r="L14" s="58">
        <f t="shared" ca="1" si="0"/>
        <v>150</v>
      </c>
      <c r="M14" s="59">
        <f t="shared" si="2"/>
        <v>24</v>
      </c>
      <c r="N14" s="60">
        <f t="shared" ca="1" si="3"/>
        <v>1424</v>
      </c>
      <c r="O14" s="60">
        <f t="shared" ca="1" si="4"/>
        <v>213.6</v>
      </c>
      <c r="P14" s="61">
        <f t="shared" ca="1" si="5"/>
        <v>1210.4000000000001</v>
      </c>
    </row>
    <row r="15" spans="1:16">
      <c r="A15" s="62">
        <v>41081</v>
      </c>
      <c r="B15" s="62"/>
      <c r="C15" s="63"/>
      <c r="D15" s="63"/>
      <c r="E15" s="63" t="s">
        <v>71</v>
      </c>
      <c r="F15" s="64">
        <f>VLOOKUP('Soluc -Taller 1 Fun BD'!$E15,$A$22:$D$27,3,0)</f>
        <v>1250</v>
      </c>
      <c r="G15" s="65">
        <f t="shared" si="1"/>
        <v>4</v>
      </c>
      <c r="H15" s="66">
        <f ca="1">INT(YEARFRAC('Soluc -Taller 1 Fun BD'!$A15,TODAY(),4))</f>
        <v>13</v>
      </c>
      <c r="I15" s="67">
        <f t="shared" ca="1" si="6"/>
        <v>1</v>
      </c>
      <c r="J15" s="66">
        <f t="shared" ca="1" si="7"/>
        <v>0</v>
      </c>
      <c r="K15" s="67">
        <f t="shared" ca="1" si="8"/>
        <v>1</v>
      </c>
      <c r="L15" s="68">
        <f t="shared" ca="1" si="0"/>
        <v>120</v>
      </c>
      <c r="M15" s="69">
        <f t="shared" si="2"/>
        <v>24</v>
      </c>
      <c r="N15" s="70">
        <f t="shared" ca="1" si="3"/>
        <v>1394</v>
      </c>
      <c r="O15" s="70">
        <f t="shared" ca="1" si="4"/>
        <v>209.1</v>
      </c>
      <c r="P15" s="71">
        <f t="shared" ca="1" si="5"/>
        <v>1184.9000000000001</v>
      </c>
    </row>
    <row r="16" spans="1:16">
      <c r="A16" s="52">
        <v>36658</v>
      </c>
      <c r="B16" s="52"/>
      <c r="C16" s="53"/>
      <c r="D16" s="53"/>
      <c r="E16" s="53" t="s">
        <v>39</v>
      </c>
      <c r="F16" s="54">
        <f>VLOOKUP('Soluc -Taller 1 Fun BD'!$E16,$A$22:$D$27,3,0)</f>
        <v>600</v>
      </c>
      <c r="G16" s="55">
        <f t="shared" si="1"/>
        <v>1</v>
      </c>
      <c r="H16" s="56">
        <f ca="1">INT(YEARFRAC('Soluc -Taller 1 Fun BD'!$A16,TODAY(),4))</f>
        <v>26</v>
      </c>
      <c r="I16" s="57">
        <f t="shared" ca="1" si="6"/>
        <v>2</v>
      </c>
      <c r="J16" s="56">
        <f t="shared" ca="1" si="7"/>
        <v>1</v>
      </c>
      <c r="K16" s="57">
        <f t="shared" ca="1" si="8"/>
        <v>0</v>
      </c>
      <c r="L16" s="58">
        <f t="shared" ca="1" si="0"/>
        <v>250</v>
      </c>
      <c r="M16" s="59">
        <f t="shared" si="2"/>
        <v>12</v>
      </c>
      <c r="N16" s="60">
        <f t="shared" ca="1" si="3"/>
        <v>862</v>
      </c>
      <c r="O16" s="60">
        <f t="shared" ca="1" si="4"/>
        <v>129.29999999999998</v>
      </c>
      <c r="P16" s="61">
        <f t="shared" ca="1" si="5"/>
        <v>732.7</v>
      </c>
    </row>
    <row r="17" spans="1:16">
      <c r="A17" s="62">
        <v>40602</v>
      </c>
      <c r="B17" s="62"/>
      <c r="C17" s="63"/>
      <c r="D17" s="63"/>
      <c r="E17" s="63" t="s">
        <v>71</v>
      </c>
      <c r="F17" s="64">
        <f>VLOOKUP('Soluc -Taller 1 Fun BD'!$E17,$A$22:$D$27,3,0)</f>
        <v>1250</v>
      </c>
      <c r="G17" s="65">
        <f t="shared" si="1"/>
        <v>4</v>
      </c>
      <c r="H17" s="66">
        <f ca="1">INT(YEARFRAC('Soluc -Taller 1 Fun BD'!$A17,TODAY(),4))</f>
        <v>15</v>
      </c>
      <c r="I17" s="67">
        <f t="shared" ca="1" si="6"/>
        <v>1</v>
      </c>
      <c r="J17" s="66">
        <f t="shared" ca="1" si="7"/>
        <v>1</v>
      </c>
      <c r="K17" s="67">
        <f t="shared" ca="1" si="8"/>
        <v>0</v>
      </c>
      <c r="L17" s="68">
        <f t="shared" ca="1" si="0"/>
        <v>150</v>
      </c>
      <c r="M17" s="69">
        <f t="shared" si="2"/>
        <v>24</v>
      </c>
      <c r="N17" s="70">
        <f t="shared" ca="1" si="3"/>
        <v>1424</v>
      </c>
      <c r="O17" s="70">
        <f t="shared" ca="1" si="4"/>
        <v>213.6</v>
      </c>
      <c r="P17" s="71">
        <f t="shared" ca="1" si="5"/>
        <v>1210.4000000000001</v>
      </c>
    </row>
    <row r="18" spans="1:16" ht="15" thickBot="1">
      <c r="A18" s="73">
        <v>34833</v>
      </c>
      <c r="B18" s="73"/>
      <c r="C18" s="74"/>
      <c r="D18" s="74"/>
      <c r="E18" s="74" t="s">
        <v>39</v>
      </c>
      <c r="F18" s="75">
        <f>VLOOKUP('Soluc -Taller 1 Fun BD'!$E18,$A$22:$D$27,3,0)</f>
        <v>600</v>
      </c>
      <c r="G18" s="76">
        <f t="shared" si="1"/>
        <v>1</v>
      </c>
      <c r="H18" s="77">
        <f ca="1">INT(YEARFRAC('Soluc -Taller 1 Fun BD'!$A18,TODAY(),4))</f>
        <v>31</v>
      </c>
      <c r="I18" s="78">
        <f t="shared" ca="1" si="6"/>
        <v>3</v>
      </c>
      <c r="J18" s="77">
        <f t="shared" ca="1" si="7"/>
        <v>0</v>
      </c>
      <c r="K18" s="78">
        <f t="shared" ca="1" si="8"/>
        <v>0</v>
      </c>
      <c r="L18" s="79">
        <f t="shared" ca="1" si="0"/>
        <v>300</v>
      </c>
      <c r="M18" s="80">
        <f t="shared" si="2"/>
        <v>12</v>
      </c>
      <c r="N18" s="81">
        <f t="shared" ca="1" si="3"/>
        <v>912</v>
      </c>
      <c r="O18" s="60">
        <f t="shared" ca="1" si="4"/>
        <v>136.79999999999998</v>
      </c>
      <c r="P18" s="82">
        <f t="shared" ca="1" si="5"/>
        <v>775.2</v>
      </c>
    </row>
    <row r="19" spans="1:16" ht="15.6" thickTop="1" thickBot="1">
      <c r="A19" s="83"/>
      <c r="B19" s="83"/>
      <c r="F19" s="84"/>
      <c r="G19" s="85"/>
      <c r="H19" s="86"/>
      <c r="I19" s="87"/>
      <c r="J19" s="88"/>
      <c r="K19" s="89"/>
      <c r="L19" s="90"/>
      <c r="M19" s="91"/>
      <c r="N19" s="92"/>
      <c r="O19" s="93"/>
      <c r="P19" s="94"/>
    </row>
    <row r="20" spans="1:16" ht="15" thickBot="1">
      <c r="L20" s="176" t="s">
        <v>74</v>
      </c>
      <c r="M20" s="177"/>
      <c r="N20" s="95">
        <f ca="1">SUM(N3:N18)</f>
        <v>21538</v>
      </c>
      <c r="O20" s="95">
        <f t="shared" ref="O20:P20" ca="1" si="9">SUM(O3:O18)</f>
        <v>3230.6999999999994</v>
      </c>
      <c r="P20" s="95">
        <f t="shared" ca="1" si="9"/>
        <v>18307.300000000003</v>
      </c>
    </row>
    <row r="21" spans="1:16" ht="27" customHeight="1" thickBot="1">
      <c r="O21" s="96">
        <v>0.15</v>
      </c>
    </row>
    <row r="22" spans="1:16">
      <c r="A22" s="97" t="s">
        <v>75</v>
      </c>
      <c r="B22" s="97"/>
      <c r="C22" s="97" t="s">
        <v>10</v>
      </c>
      <c r="D22" s="97" t="s">
        <v>76</v>
      </c>
      <c r="F22" s="97" t="s">
        <v>62</v>
      </c>
      <c r="G22" s="97" t="s">
        <v>77</v>
      </c>
      <c r="L22" s="98"/>
    </row>
    <row r="23" spans="1:16">
      <c r="A23" s="99" t="s">
        <v>39</v>
      </c>
      <c r="B23" s="99"/>
      <c r="C23" s="100">
        <v>600</v>
      </c>
      <c r="D23" s="101">
        <v>1</v>
      </c>
      <c r="F23" s="99" t="s">
        <v>78</v>
      </c>
      <c r="G23" s="102">
        <v>20</v>
      </c>
      <c r="L23" s="98"/>
      <c r="P23" s="103"/>
    </row>
    <row r="24" spans="1:16">
      <c r="A24" s="99" t="s">
        <v>79</v>
      </c>
      <c r="B24" s="99"/>
      <c r="C24" s="100">
        <v>8200</v>
      </c>
      <c r="D24" s="101">
        <v>3</v>
      </c>
      <c r="F24" s="99" t="s">
        <v>80</v>
      </c>
      <c r="G24" s="102">
        <v>50</v>
      </c>
    </row>
    <row r="25" spans="1:16">
      <c r="A25" s="99" t="s">
        <v>73</v>
      </c>
      <c r="B25" s="99"/>
      <c r="C25" s="100">
        <v>2200</v>
      </c>
      <c r="D25" s="101">
        <v>5</v>
      </c>
      <c r="F25" s="99" t="s">
        <v>81</v>
      </c>
      <c r="G25" s="102">
        <v>100</v>
      </c>
    </row>
    <row r="26" spans="1:16">
      <c r="A26" s="99" t="s">
        <v>72</v>
      </c>
      <c r="B26" s="99"/>
      <c r="C26" s="100">
        <v>900</v>
      </c>
      <c r="D26" s="101">
        <v>2</v>
      </c>
    </row>
    <row r="27" spans="1:16">
      <c r="A27" s="99" t="s">
        <v>71</v>
      </c>
      <c r="B27" s="99"/>
      <c r="C27" s="100">
        <v>1250</v>
      </c>
      <c r="D27" s="101">
        <v>4</v>
      </c>
    </row>
    <row r="29" spans="1:16">
      <c r="A29" s="38" t="s">
        <v>82</v>
      </c>
    </row>
    <row r="30" spans="1:16">
      <c r="A30" s="38" t="s">
        <v>83</v>
      </c>
    </row>
    <row r="32" spans="1:16" ht="15" thickBot="1">
      <c r="A32" s="104" t="s">
        <v>84</v>
      </c>
      <c r="B32" s="104"/>
    </row>
    <row r="33" spans="1:17">
      <c r="A33" s="105" t="s">
        <v>85</v>
      </c>
      <c r="B33" s="106"/>
      <c r="C33" s="106"/>
      <c r="D33" s="106"/>
      <c r="E33" s="106"/>
      <c r="F33" s="106"/>
      <c r="G33" s="106"/>
      <c r="H33" s="107"/>
      <c r="I33" s="108">
        <f ca="1">DAVERAGE($A$2:$P$18,F2,L33:L34)</f>
        <v>1121.875</v>
      </c>
      <c r="L33" s="109" t="s">
        <v>66</v>
      </c>
      <c r="N33" s="109" t="s">
        <v>75</v>
      </c>
      <c r="P33" s="109" t="s">
        <v>65</v>
      </c>
      <c r="Q33" s="109" t="s">
        <v>63</v>
      </c>
    </row>
    <row r="34" spans="1:17" ht="15" thickBot="1">
      <c r="A34" s="105" t="s">
        <v>86</v>
      </c>
      <c r="B34" s="106"/>
      <c r="C34" s="106"/>
      <c r="D34" s="106"/>
      <c r="E34" s="106"/>
      <c r="F34" s="106"/>
      <c r="G34" s="106"/>
      <c r="H34" s="107"/>
      <c r="I34" s="108">
        <f ca="1">DSUM(A2:P18,L2,N33:N34)</f>
        <v>1980</v>
      </c>
      <c r="L34" s="110" t="s">
        <v>87</v>
      </c>
      <c r="N34" s="110" t="s">
        <v>88</v>
      </c>
      <c r="P34" s="110">
        <v>0</v>
      </c>
      <c r="Q34" s="110" t="s">
        <v>89</v>
      </c>
    </row>
    <row r="35" spans="1:17" ht="15" thickBot="1">
      <c r="A35" s="105" t="s">
        <v>90</v>
      </c>
      <c r="B35" s="106"/>
      <c r="C35" s="106"/>
      <c r="D35" s="106"/>
      <c r="E35" s="106"/>
      <c r="F35" s="106"/>
      <c r="G35" s="106"/>
      <c r="H35" s="107"/>
      <c r="I35" s="108">
        <f ca="1">DSUM(A2:P18,F2,P33:Q34)</f>
        <v>8600</v>
      </c>
    </row>
    <row r="36" spans="1:17">
      <c r="A36" s="105" t="s">
        <v>91</v>
      </c>
      <c r="B36" s="106"/>
      <c r="C36" s="106"/>
      <c r="D36" s="106"/>
      <c r="E36" s="106"/>
      <c r="F36" s="106"/>
      <c r="G36" s="106"/>
      <c r="H36" s="107"/>
      <c r="I36" s="108">
        <f ca="1">DSUM(A2:P18,H2,L36:L37)</f>
        <v>326</v>
      </c>
      <c r="L36" s="109" t="s">
        <v>69</v>
      </c>
      <c r="N36" s="109" t="s">
        <v>70</v>
      </c>
    </row>
    <row r="37" spans="1:17" ht="15" thickBot="1">
      <c r="A37" s="105" t="s">
        <v>92</v>
      </c>
      <c r="B37" s="106"/>
      <c r="C37" s="106"/>
      <c r="D37" s="106"/>
      <c r="E37" s="106"/>
      <c r="F37" s="106"/>
      <c r="G37" s="106"/>
      <c r="H37" s="107"/>
      <c r="I37" s="108">
        <f ca="1">DSUM(A2:P18,P2,N36:N37)</f>
        <v>14779.800000000001</v>
      </c>
      <c r="L37" s="110" t="s">
        <v>93</v>
      </c>
      <c r="N37" s="111" t="s">
        <v>94</v>
      </c>
    </row>
  </sheetData>
  <sheetProtection algorithmName="SHA-512" hashValue="KnL74Tz8nryYeFVUrHe3S9vRqAf9RuJRfNVttafAuzGbJ0M3pmhzUlqOAbcx5S0nt7Xj8hevLjs8++UPdHpuTw==" saltValue="TiW+qCCQuUaa++YsLG+/cw==" spinCount="100000" sheet="1" objects="1" scenarios="1" selectLockedCells="1"/>
  <mergeCells count="1">
    <mergeCell ref="L20:M20"/>
  </mergeCells>
  <dataValidations count="1">
    <dataValidation type="list" allowBlank="1" showInputMessage="1" showErrorMessage="1" sqref="E3:E18" xr:uid="{714674AF-6E2D-4CAB-B1E5-188809B241AE}">
      <formula1>$A$23:$A$27</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0"/>
  <sheetViews>
    <sheetView showGridLines="0" workbookViewId="0">
      <selection activeCell="H12" sqref="H12"/>
    </sheetView>
  </sheetViews>
  <sheetFormatPr baseColWidth="10" defaultColWidth="0" defaultRowHeight="14.4" zeroHeight="1"/>
  <cols>
    <col min="1" max="1" width="6.109375" customWidth="1"/>
    <col min="2" max="2" width="11.44140625" customWidth="1"/>
    <col min="3" max="3" width="16.5546875" customWidth="1"/>
    <col min="4" max="4" width="17.5546875" bestFit="1" customWidth="1"/>
    <col min="5" max="6" width="11.44140625" customWidth="1"/>
    <col min="7" max="7" width="6.33203125" customWidth="1"/>
    <col min="8" max="8" width="11.44140625" customWidth="1"/>
    <col min="9" max="9" width="14.109375" bestFit="1" customWidth="1"/>
    <col min="10" max="10" width="14.33203125" bestFit="1" customWidth="1"/>
    <col min="11" max="11" width="6.33203125" customWidth="1"/>
    <col min="12" max="13" width="11.44140625" customWidth="1"/>
    <col min="14" max="14" width="6.33203125" customWidth="1"/>
    <col min="15" max="15" width="14.33203125" bestFit="1" customWidth="1"/>
    <col min="16" max="20" width="11.44140625" customWidth="1"/>
    <col min="21" max="16384" width="11.44140625" hidden="1"/>
  </cols>
  <sheetData>
    <row r="1" spans="2:16" ht="15" thickBot="1"/>
    <row r="2" spans="2:16">
      <c r="B2" s="178" t="s">
        <v>0</v>
      </c>
      <c r="C2" s="178"/>
      <c r="D2" s="178"/>
      <c r="E2" s="178"/>
      <c r="F2" s="178"/>
      <c r="H2" s="179" t="s">
        <v>1</v>
      </c>
      <c r="I2" s="180"/>
      <c r="J2" s="181"/>
      <c r="L2" s="179" t="s">
        <v>40</v>
      </c>
      <c r="M2" s="181"/>
      <c r="O2" s="179" t="s">
        <v>2</v>
      </c>
      <c r="P2" s="181"/>
    </row>
    <row r="3" spans="2:16">
      <c r="B3" s="2" t="s">
        <v>3</v>
      </c>
      <c r="C3" s="2" t="s">
        <v>24</v>
      </c>
      <c r="D3" s="2" t="s">
        <v>5</v>
      </c>
      <c r="E3" s="2" t="s">
        <v>6</v>
      </c>
      <c r="F3" s="2" t="s">
        <v>23</v>
      </c>
      <c r="H3" s="1" t="s">
        <v>23</v>
      </c>
      <c r="I3" s="2" t="s">
        <v>7</v>
      </c>
      <c r="J3" s="3" t="s">
        <v>8</v>
      </c>
      <c r="L3" s="1" t="s">
        <v>9</v>
      </c>
      <c r="M3" s="3" t="s">
        <v>41</v>
      </c>
      <c r="O3" s="1" t="s">
        <v>10</v>
      </c>
      <c r="P3" s="3" t="s">
        <v>11</v>
      </c>
    </row>
    <row r="4" spans="2:16">
      <c r="B4" s="11">
        <v>1</v>
      </c>
      <c r="C4" s="5" t="s">
        <v>12</v>
      </c>
      <c r="D4" s="5" t="s">
        <v>13</v>
      </c>
      <c r="E4" s="6">
        <v>1</v>
      </c>
      <c r="F4" s="4" t="s">
        <v>52</v>
      </c>
      <c r="H4" s="4" t="s">
        <v>52</v>
      </c>
      <c r="I4" s="5" t="s">
        <v>39</v>
      </c>
      <c r="J4" s="166">
        <v>589500</v>
      </c>
      <c r="L4" s="4">
        <v>0</v>
      </c>
      <c r="M4" s="166">
        <v>0</v>
      </c>
      <c r="O4" s="166">
        <v>0</v>
      </c>
      <c r="P4" s="7">
        <v>0.02</v>
      </c>
    </row>
    <row r="5" spans="2:16">
      <c r="B5" s="11">
        <v>2</v>
      </c>
      <c r="C5" s="5" t="s">
        <v>14</v>
      </c>
      <c r="D5" s="5" t="s">
        <v>15</v>
      </c>
      <c r="E5" s="6">
        <v>3</v>
      </c>
      <c r="F5" s="4" t="s">
        <v>50</v>
      </c>
      <c r="H5" s="4" t="s">
        <v>53</v>
      </c>
      <c r="I5" s="5" t="s">
        <v>16</v>
      </c>
      <c r="J5" s="166">
        <v>1850000</v>
      </c>
      <c r="L5" s="4">
        <v>1</v>
      </c>
      <c r="M5" s="166">
        <v>15000</v>
      </c>
      <c r="O5" s="166">
        <v>589500</v>
      </c>
      <c r="P5" s="7">
        <v>2.1999999999999999E-2</v>
      </c>
    </row>
    <row r="6" spans="2:16">
      <c r="B6" s="11">
        <v>3</v>
      </c>
      <c r="C6" s="5" t="s">
        <v>17</v>
      </c>
      <c r="D6" s="5" t="s">
        <v>18</v>
      </c>
      <c r="E6" s="6">
        <v>0</v>
      </c>
      <c r="F6" s="4" t="s">
        <v>50</v>
      </c>
      <c r="H6" s="4" t="s">
        <v>50</v>
      </c>
      <c r="I6" s="5" t="s">
        <v>19</v>
      </c>
      <c r="J6" s="166">
        <v>2100000</v>
      </c>
      <c r="L6" s="4">
        <v>2</v>
      </c>
      <c r="M6" s="166">
        <v>20000</v>
      </c>
      <c r="O6" s="166">
        <v>850000</v>
      </c>
      <c r="P6" s="7">
        <v>2.4E-2</v>
      </c>
    </row>
    <row r="7" spans="2:16" ht="15" thickBot="1">
      <c r="B7" s="11">
        <v>4</v>
      </c>
      <c r="C7" s="5" t="s">
        <v>20</v>
      </c>
      <c r="D7" s="5" t="s">
        <v>21</v>
      </c>
      <c r="E7" s="6">
        <v>6</v>
      </c>
      <c r="F7" s="8" t="s">
        <v>51</v>
      </c>
      <c r="H7" s="8" t="s">
        <v>51</v>
      </c>
      <c r="I7" s="9" t="s">
        <v>22</v>
      </c>
      <c r="J7" s="167">
        <v>850000</v>
      </c>
      <c r="L7" s="4">
        <v>3</v>
      </c>
      <c r="M7" s="166">
        <v>25000</v>
      </c>
      <c r="O7" s="166">
        <v>1110500</v>
      </c>
      <c r="P7" s="7">
        <v>2.5999999999999999E-2</v>
      </c>
    </row>
    <row r="8" spans="2:16" ht="15" thickBot="1">
      <c r="B8" s="11">
        <v>5</v>
      </c>
      <c r="C8" s="5" t="s">
        <v>25</v>
      </c>
      <c r="D8" s="5" t="s">
        <v>26</v>
      </c>
      <c r="E8" s="6">
        <v>2</v>
      </c>
      <c r="F8" s="4" t="s">
        <v>52</v>
      </c>
      <c r="H8" s="37">
        <v>1</v>
      </c>
      <c r="I8" s="37">
        <v>2</v>
      </c>
      <c r="J8" s="37">
        <v>3</v>
      </c>
      <c r="L8" s="8">
        <v>4</v>
      </c>
      <c r="M8" s="166">
        <v>30000</v>
      </c>
      <c r="O8" s="166">
        <v>1371000</v>
      </c>
      <c r="P8" s="7">
        <v>2.8000000000000001E-2</v>
      </c>
    </row>
    <row r="9" spans="2:16">
      <c r="B9" s="11">
        <v>6</v>
      </c>
      <c r="C9" s="5" t="s">
        <v>27</v>
      </c>
      <c r="D9" s="5" t="s">
        <v>28</v>
      </c>
      <c r="E9" s="6">
        <v>0</v>
      </c>
      <c r="F9" s="4" t="s">
        <v>50</v>
      </c>
      <c r="O9" s="166">
        <v>1631500</v>
      </c>
      <c r="P9" s="7">
        <v>0.03</v>
      </c>
    </row>
    <row r="10" spans="2:16">
      <c r="B10" s="11">
        <v>7</v>
      </c>
      <c r="C10" s="5" t="s">
        <v>29</v>
      </c>
      <c r="D10" s="5" t="s">
        <v>30</v>
      </c>
      <c r="E10" s="6">
        <v>5</v>
      </c>
      <c r="F10" s="4" t="s">
        <v>53</v>
      </c>
      <c r="O10" s="166">
        <v>1892000</v>
      </c>
      <c r="P10" s="7">
        <v>3.2000000000000001E-2</v>
      </c>
    </row>
    <row r="11" spans="2:16" ht="15" thickBot="1">
      <c r="B11" s="11">
        <v>8</v>
      </c>
      <c r="C11" s="5" t="s">
        <v>31</v>
      </c>
      <c r="D11" s="5" t="s">
        <v>32</v>
      </c>
      <c r="E11" s="6">
        <v>1</v>
      </c>
      <c r="F11" s="8" t="s">
        <v>51</v>
      </c>
      <c r="O11" s="166">
        <v>2152500</v>
      </c>
      <c r="P11" s="7">
        <v>3.4000000000000002E-2</v>
      </c>
    </row>
    <row r="12" spans="2:16">
      <c r="B12" s="11">
        <v>9</v>
      </c>
      <c r="C12" s="5" t="s">
        <v>33</v>
      </c>
      <c r="D12" s="5" t="s">
        <v>34</v>
      </c>
      <c r="E12" s="6">
        <v>4</v>
      </c>
      <c r="F12" s="4" t="s">
        <v>52</v>
      </c>
      <c r="O12" s="166">
        <v>2413000</v>
      </c>
      <c r="P12" s="7">
        <v>3.5999999999999997E-2</v>
      </c>
    </row>
    <row r="13" spans="2:16">
      <c r="B13" s="11">
        <v>10</v>
      </c>
      <c r="C13" s="5" t="s">
        <v>35</v>
      </c>
      <c r="D13" s="5" t="s">
        <v>36</v>
      </c>
      <c r="E13" s="6">
        <v>3</v>
      </c>
      <c r="F13" s="4" t="s">
        <v>53</v>
      </c>
      <c r="O13" s="166">
        <v>2673500</v>
      </c>
      <c r="P13" s="7">
        <v>3.7999999999999999E-2</v>
      </c>
    </row>
    <row r="14" spans="2:16">
      <c r="B14" s="11">
        <v>11</v>
      </c>
      <c r="C14" s="5" t="s">
        <v>37</v>
      </c>
      <c r="D14" s="5" t="s">
        <v>38</v>
      </c>
      <c r="E14" s="6">
        <v>6</v>
      </c>
      <c r="F14" s="4" t="s">
        <v>50</v>
      </c>
      <c r="O14" s="166">
        <v>2934000</v>
      </c>
      <c r="P14" s="7">
        <v>0.04</v>
      </c>
    </row>
    <row r="15" spans="2:16">
      <c r="O15" s="166">
        <v>3194500</v>
      </c>
      <c r="P15" s="7">
        <v>4.2000000000000003E-2</v>
      </c>
    </row>
    <row r="16" spans="2:16">
      <c r="B16" s="136">
        <v>1</v>
      </c>
      <c r="C16" s="137">
        <v>2</v>
      </c>
      <c r="D16" s="137">
        <v>3</v>
      </c>
      <c r="E16" s="137">
        <v>4</v>
      </c>
      <c r="F16" s="137">
        <v>5</v>
      </c>
      <c r="O16" s="166">
        <v>3455000</v>
      </c>
      <c r="P16" s="7">
        <v>4.3999999999999997E-2</v>
      </c>
    </row>
    <row r="17" spans="15:16">
      <c r="O17" s="166">
        <v>3715500</v>
      </c>
      <c r="P17" s="7">
        <v>4.5999999999999999E-2</v>
      </c>
    </row>
    <row r="18" spans="15:16">
      <c r="O18" s="166">
        <v>3976000</v>
      </c>
      <c r="P18" s="7">
        <v>4.8000000000000001E-2</v>
      </c>
    </row>
    <row r="19" spans="15:16">
      <c r="O19" s="166">
        <v>4236500</v>
      </c>
      <c r="P19" s="7">
        <v>0.05</v>
      </c>
    </row>
    <row r="20" spans="15:16">
      <c r="O20" s="166">
        <v>4497000</v>
      </c>
      <c r="P20" s="7">
        <v>5.1999999999999998E-2</v>
      </c>
    </row>
    <row r="21" spans="15:16">
      <c r="O21" s="166">
        <v>4757500</v>
      </c>
      <c r="P21" s="7">
        <v>5.3999999999999999E-2</v>
      </c>
    </row>
    <row r="22" spans="15:16" ht="15" thickBot="1">
      <c r="O22" s="166">
        <v>5018000</v>
      </c>
      <c r="P22" s="10">
        <v>5.6000000000000001E-2</v>
      </c>
    </row>
    <row r="23" spans="15:16"/>
    <row r="24" spans="15:16"/>
    <row r="25" spans="15:16"/>
    <row r="26" spans="15:16"/>
    <row r="27" spans="15:16"/>
    <row r="28" spans="15:16"/>
    <row r="29" spans="15:16"/>
    <row r="30" spans="15:16"/>
  </sheetData>
  <mergeCells count="4">
    <mergeCell ref="B2:F2"/>
    <mergeCell ref="H2:J2"/>
    <mergeCell ref="L2:M2"/>
    <mergeCell ref="O2:P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7"/>
  <sheetViews>
    <sheetView showGridLines="0" workbookViewId="0">
      <selection activeCell="A5" sqref="A5"/>
    </sheetView>
  </sheetViews>
  <sheetFormatPr baseColWidth="10" defaultColWidth="0" defaultRowHeight="14.4" zeroHeight="1"/>
  <cols>
    <col min="1" max="1" width="11.44140625" customWidth="1"/>
    <col min="2" max="2" width="15" bestFit="1" customWidth="1"/>
    <col min="3" max="3" width="17.5546875" bestFit="1" customWidth="1"/>
    <col min="4" max="4" width="8.109375" customWidth="1"/>
    <col min="5" max="5" width="11.44140625" customWidth="1"/>
    <col min="6" max="6" width="15.6640625" customWidth="1"/>
    <col min="7" max="7" width="14.109375" bestFit="1" customWidth="1"/>
    <col min="8" max="8" width="13.44140625" customWidth="1"/>
    <col min="9" max="9" width="12.33203125" bestFit="1" customWidth="1"/>
    <col min="10" max="10" width="11.44140625" customWidth="1"/>
    <col min="11" max="11" width="14.33203125" customWidth="1"/>
    <col min="12" max="19" width="11.44140625" customWidth="1"/>
    <col min="20" max="16384" width="11.44140625" hidden="1"/>
  </cols>
  <sheetData>
    <row r="1" spans="1:11" ht="24.75" customHeight="1">
      <c r="A1" s="182" t="s">
        <v>57</v>
      </c>
      <c r="B1" s="183"/>
      <c r="C1" s="183"/>
      <c r="D1" s="183"/>
      <c r="E1" s="183"/>
      <c r="F1" s="183"/>
      <c r="G1" s="183"/>
      <c r="H1" s="183"/>
      <c r="I1" s="183"/>
      <c r="J1" s="183"/>
      <c r="K1" s="183"/>
    </row>
    <row r="2" spans="1:11" ht="45" customHeight="1" thickBot="1"/>
    <row r="3" spans="1:11" ht="31.5" customHeight="1">
      <c r="A3" s="21" t="s">
        <v>3</v>
      </c>
      <c r="B3" s="21" t="s">
        <v>4</v>
      </c>
      <c r="C3" s="21" t="s">
        <v>5</v>
      </c>
      <c r="D3" s="21" t="s">
        <v>6</v>
      </c>
      <c r="E3" s="22" t="s">
        <v>95</v>
      </c>
      <c r="F3" s="21" t="s">
        <v>7</v>
      </c>
      <c r="G3" s="22" t="s">
        <v>49</v>
      </c>
      <c r="H3" s="22" t="s">
        <v>48</v>
      </c>
      <c r="I3" s="21" t="s">
        <v>42</v>
      </c>
      <c r="J3" s="21" t="s">
        <v>43</v>
      </c>
      <c r="K3" s="21" t="s">
        <v>44</v>
      </c>
    </row>
    <row r="4" spans="1:11">
      <c r="A4" s="11"/>
      <c r="B4" s="23"/>
      <c r="C4" s="23"/>
      <c r="D4" s="24"/>
      <c r="E4" s="138"/>
      <c r="F4" s="138"/>
      <c r="G4" s="12"/>
      <c r="H4" s="146"/>
      <c r="I4" s="139"/>
      <c r="J4" s="140"/>
      <c r="K4" s="147"/>
    </row>
    <row r="5" spans="1:11">
      <c r="A5" s="11"/>
      <c r="B5" s="23"/>
      <c r="C5" s="23"/>
      <c r="D5" s="24"/>
      <c r="E5" s="138"/>
      <c r="F5" s="138"/>
      <c r="G5" s="12"/>
      <c r="H5" s="146"/>
      <c r="I5" s="139"/>
      <c r="J5" s="140"/>
      <c r="K5" s="147"/>
    </row>
    <row r="6" spans="1:11">
      <c r="A6" s="11"/>
      <c r="B6" s="23"/>
      <c r="C6" s="23"/>
      <c r="D6" s="24"/>
      <c r="E6" s="138"/>
      <c r="F6" s="138"/>
      <c r="G6" s="12"/>
      <c r="H6" s="146"/>
      <c r="I6" s="139"/>
      <c r="J6" s="140"/>
      <c r="K6" s="147"/>
    </row>
    <row r="7" spans="1:11">
      <c r="A7" s="11"/>
      <c r="B7" s="23"/>
      <c r="C7" s="23"/>
      <c r="D7" s="24"/>
      <c r="E7" s="138"/>
      <c r="F7" s="138"/>
      <c r="G7" s="12"/>
      <c r="H7" s="146"/>
      <c r="I7" s="139"/>
      <c r="J7" s="140"/>
      <c r="K7" s="147"/>
    </row>
    <row r="8" spans="1:11">
      <c r="A8" s="11"/>
      <c r="B8" s="23"/>
      <c r="C8" s="23"/>
      <c r="D8" s="24"/>
      <c r="E8" s="138"/>
      <c r="F8" s="138"/>
      <c r="G8" s="12"/>
      <c r="H8" s="146"/>
      <c r="I8" s="139"/>
      <c r="J8" s="140"/>
      <c r="K8" s="147"/>
    </row>
    <row r="9" spans="1:11">
      <c r="A9" s="11"/>
      <c r="B9" s="23"/>
      <c r="C9" s="23"/>
      <c r="D9" s="24"/>
      <c r="E9" s="138"/>
      <c r="F9" s="138"/>
      <c r="G9" s="12"/>
      <c r="H9" s="12"/>
      <c r="I9" s="139"/>
      <c r="J9" s="140"/>
      <c r="K9" s="141"/>
    </row>
    <row r="10" spans="1:11">
      <c r="A10" s="11"/>
      <c r="B10" s="23"/>
      <c r="C10" s="23"/>
      <c r="D10" s="24"/>
      <c r="E10" s="138"/>
      <c r="F10" s="138"/>
      <c r="G10" s="12"/>
      <c r="H10" s="12"/>
      <c r="I10" s="139"/>
      <c r="J10" s="140"/>
      <c r="K10" s="141"/>
    </row>
    <row r="11" spans="1:11">
      <c r="A11" s="11"/>
      <c r="B11" s="23"/>
      <c r="C11" s="23"/>
      <c r="D11" s="24"/>
      <c r="E11" s="138"/>
      <c r="F11" s="138"/>
      <c r="G11" s="12"/>
      <c r="H11" s="12"/>
      <c r="I11" s="139"/>
      <c r="J11" s="140"/>
      <c r="K11" s="141"/>
    </row>
    <row r="12" spans="1:11">
      <c r="A12" s="11"/>
      <c r="B12" s="23"/>
      <c r="C12" s="23"/>
      <c r="D12" s="24"/>
      <c r="E12" s="138"/>
      <c r="F12" s="138"/>
      <c r="G12" s="12"/>
      <c r="H12" s="12"/>
      <c r="I12" s="139"/>
      <c r="J12" s="140"/>
      <c r="K12" s="141"/>
    </row>
    <row r="13" spans="1:11">
      <c r="A13" s="11"/>
      <c r="B13" s="23"/>
      <c r="C13" s="23"/>
      <c r="D13" s="24"/>
      <c r="E13" s="138"/>
      <c r="F13" s="138"/>
      <c r="G13" s="12"/>
      <c r="H13" s="12"/>
      <c r="I13" s="139"/>
      <c r="J13" s="140"/>
      <c r="K13" s="141"/>
    </row>
    <row r="14" spans="1:11">
      <c r="A14" s="11"/>
      <c r="B14" s="23"/>
      <c r="C14" s="23"/>
      <c r="D14" s="24"/>
      <c r="E14" s="138"/>
      <c r="F14" s="138"/>
      <c r="G14" s="12"/>
      <c r="H14" s="12"/>
      <c r="I14" s="139"/>
      <c r="J14" s="140"/>
      <c r="K14" s="141"/>
    </row>
    <row r="15" spans="1:11" ht="15" thickBot="1">
      <c r="A15" s="11"/>
      <c r="B15" s="23" t="str">
        <f>CONCATENATE(Informacion!C15:C25)</f>
        <v/>
      </c>
      <c r="C15" s="23" t="str">
        <f>CONCATENATE(Informacion!D15:D25)</f>
        <v/>
      </c>
      <c r="D15" s="23"/>
      <c r="E15" s="23"/>
      <c r="F15" s="23"/>
      <c r="G15" s="25"/>
      <c r="H15" s="26"/>
      <c r="I15" s="27"/>
      <c r="J15" s="28"/>
      <c r="K15" s="29"/>
    </row>
    <row r="16" spans="1:11">
      <c r="I16" s="30" t="s">
        <v>45</v>
      </c>
      <c r="J16" s="31"/>
      <c r="K16" s="142"/>
    </row>
    <row r="17" spans="4:11">
      <c r="I17" s="32" t="s">
        <v>46</v>
      </c>
      <c r="J17" s="33"/>
      <c r="K17" s="143"/>
    </row>
    <row r="18" spans="4:11" ht="15" thickBot="1">
      <c r="I18" s="34" t="s">
        <v>47</v>
      </c>
      <c r="J18" s="35"/>
      <c r="K18" s="144"/>
    </row>
    <row r="19" spans="4:11"/>
    <row r="20" spans="4:11"/>
    <row r="21" spans="4:11"/>
    <row r="22" spans="4:11" ht="15" thickBot="1"/>
    <row r="23" spans="4:11">
      <c r="D23" s="13" t="s">
        <v>56</v>
      </c>
      <c r="E23" s="14"/>
      <c r="F23" s="14"/>
      <c r="G23" s="14"/>
      <c r="H23" s="14"/>
      <c r="I23" s="14"/>
      <c r="J23" s="14"/>
      <c r="K23" s="20"/>
    </row>
    <row r="24" spans="4:11">
      <c r="D24" s="15" t="s">
        <v>55</v>
      </c>
      <c r="E24" s="16"/>
      <c r="F24" s="16"/>
      <c r="G24" s="16"/>
      <c r="H24" s="16"/>
      <c r="I24" s="16"/>
      <c r="J24" s="16"/>
      <c r="K24" s="36"/>
    </row>
    <row r="25" spans="4:11" ht="15" thickBot="1">
      <c r="D25" s="17" t="s">
        <v>54</v>
      </c>
      <c r="E25" s="18"/>
      <c r="F25" s="18"/>
      <c r="G25" s="18"/>
      <c r="H25" s="18"/>
      <c r="I25" s="18"/>
      <c r="J25" s="18"/>
      <c r="K25" s="19"/>
    </row>
    <row r="26" spans="4:11" ht="15" thickBot="1"/>
    <row r="27" spans="4:11">
      <c r="D27" s="145" t="s">
        <v>6</v>
      </c>
      <c r="F27" s="145" t="s">
        <v>6</v>
      </c>
      <c r="G27" s="21" t="s">
        <v>7</v>
      </c>
    </row>
    <row r="28" spans="4:11">
      <c r="D28" s="5"/>
      <c r="F28" s="5"/>
      <c r="G28" s="148"/>
    </row>
    <row r="29" spans="4:11">
      <c r="F29" s="5"/>
      <c r="G29" s="5"/>
    </row>
    <row r="30" spans="4:11"/>
    <row r="31" spans="4:11" ht="15" thickBot="1"/>
    <row r="32" spans="4:11">
      <c r="F32" s="145" t="s">
        <v>6</v>
      </c>
      <c r="G32" s="21" t="s">
        <v>7</v>
      </c>
    </row>
    <row r="33" spans="6:7">
      <c r="F33" s="5"/>
      <c r="G33" s="148"/>
    </row>
    <row r="34" spans="6:7"/>
    <row r="35" spans="6:7"/>
    <row r="36" spans="6:7"/>
    <row r="37" spans="6:7"/>
  </sheetData>
  <mergeCells count="1">
    <mergeCell ref="A1:K1"/>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Filtros Avanzados</vt:lpstr>
      <vt:lpstr>Teo Func BD</vt:lpstr>
      <vt:lpstr>Taller 1 Fun BD</vt:lpstr>
      <vt:lpstr>Soluc -Taller 1 Fun BD</vt:lpstr>
      <vt:lpstr>Informacion</vt:lpstr>
      <vt:lpstr>Taller 2 Planilla Fun BD</vt:lpstr>
      <vt:lpstr>BD_EMP</vt:lpstr>
      <vt:lpstr>CO_EMP</vt:lpstr>
      <vt:lpstr>'Soluc -Taller 1 Fun BD'!DEC</vt:lpstr>
      <vt:lpstr>'Taller 1 Fun BD'!DEC</vt:lpstr>
      <vt:lpstr>'Soluc -Taller 1 Fun BD'!QUI</vt:lpstr>
      <vt:lpstr>'Taller 1 Fun BD'!QUI</vt:lpstr>
      <vt:lpstr>'Soluc -Taller 1 Fun BD'!TRI</vt:lpstr>
      <vt:lpstr>'Taller 1 Fun BD'!TRI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OSM</dc:creator>
  <cp:lastModifiedBy>OSM</cp:lastModifiedBy>
  <dcterms:created xsi:type="dcterms:W3CDTF">2013-08-27T12:21:24Z</dcterms:created>
  <dcterms:modified xsi:type="dcterms:W3CDTF">2026-05-20T23:33:26Z</dcterms:modified>
</cp:coreProperties>
</file>